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УФ\2024 год\Проект районного бюджета_2024 год\ПРОЕКТ РБ 2024-2026_на САЙТ\1_Проект решения о РБ на 2024-2026гг._с материалами\"/>
    </mc:Choice>
  </mc:AlternateContent>
  <bookViews>
    <workbookView xWindow="1128" yWindow="360" windowWidth="28632" windowHeight="12480"/>
  </bookViews>
  <sheets>
    <sheet name="Лист1" sheetId="5" r:id="rId1"/>
  </sheets>
  <definedNames>
    <definedName name="_xlnm.Print_Titles" localSheetId="0">Лист1!$3:$5</definedName>
  </definedNames>
  <calcPr calcId="162913"/>
</workbook>
</file>

<file path=xl/calcChain.xml><?xml version="1.0" encoding="utf-8"?>
<calcChain xmlns="http://schemas.openxmlformats.org/spreadsheetml/2006/main">
  <c r="I91" i="5" l="1"/>
  <c r="I83" i="5"/>
  <c r="I61" i="5"/>
  <c r="K13" i="5" l="1"/>
  <c r="I13" i="5"/>
  <c r="K91" i="5"/>
  <c r="K92" i="5"/>
  <c r="I92" i="5"/>
  <c r="G91" i="5"/>
  <c r="G92" i="5"/>
  <c r="E91" i="5"/>
  <c r="E92" i="5"/>
  <c r="J87" i="5"/>
  <c r="C87" i="5"/>
  <c r="G83" i="5"/>
  <c r="K69" i="5"/>
  <c r="I69" i="5"/>
  <c r="E69" i="5"/>
  <c r="G69" i="5"/>
  <c r="G61" i="5"/>
  <c r="D27" i="5"/>
  <c r="G13" i="5"/>
  <c r="J104" i="5"/>
  <c r="H104" i="5"/>
  <c r="F104" i="5"/>
  <c r="D104" i="5"/>
  <c r="C104" i="5"/>
  <c r="K102" i="5"/>
  <c r="I102" i="5"/>
  <c r="G102" i="5"/>
  <c r="E102" i="5"/>
  <c r="J100" i="5"/>
  <c r="H100" i="5"/>
  <c r="F100" i="5"/>
  <c r="D100" i="5"/>
  <c r="C100" i="5"/>
  <c r="K90" i="5"/>
  <c r="I90" i="5"/>
  <c r="G90" i="5"/>
  <c r="E90" i="5"/>
  <c r="E83" i="5"/>
  <c r="E61" i="5"/>
  <c r="C36" i="5"/>
  <c r="D36" i="5"/>
  <c r="E40" i="5"/>
  <c r="E13" i="5"/>
  <c r="J88" i="5" l="1"/>
  <c r="H88" i="5"/>
  <c r="H87" i="5" s="1"/>
  <c r="F88" i="5"/>
  <c r="D88" i="5"/>
  <c r="C88" i="5"/>
  <c r="E88" i="5" s="1"/>
  <c r="K89" i="5"/>
  <c r="I89" i="5"/>
  <c r="G89" i="5"/>
  <c r="G94" i="5"/>
  <c r="E89" i="5"/>
  <c r="K88" i="5" l="1"/>
  <c r="G88" i="5"/>
  <c r="I88" i="5"/>
  <c r="K77" i="5" l="1"/>
  <c r="I77" i="5"/>
  <c r="G77" i="5"/>
  <c r="E77" i="5"/>
  <c r="K74" i="5"/>
  <c r="I74" i="5"/>
  <c r="G74" i="5"/>
  <c r="E74" i="5"/>
  <c r="K72" i="5"/>
  <c r="I72" i="5"/>
  <c r="G72" i="5"/>
  <c r="E72" i="5"/>
  <c r="K71" i="5"/>
  <c r="I71" i="5"/>
  <c r="G71" i="5"/>
  <c r="E71" i="5"/>
  <c r="K66" i="5"/>
  <c r="I66" i="5"/>
  <c r="G66" i="5"/>
  <c r="E66" i="5"/>
  <c r="K65" i="5"/>
  <c r="I65" i="5"/>
  <c r="G65" i="5"/>
  <c r="E65" i="5"/>
  <c r="K64" i="5"/>
  <c r="I64" i="5"/>
  <c r="G64" i="5"/>
  <c r="E64" i="5"/>
  <c r="K63" i="5"/>
  <c r="I63" i="5"/>
  <c r="G63" i="5"/>
  <c r="E63" i="5"/>
  <c r="E60" i="5"/>
  <c r="E59" i="5"/>
  <c r="K59" i="5"/>
  <c r="I59" i="5"/>
  <c r="G59" i="5"/>
  <c r="J56" i="5"/>
  <c r="H56" i="5"/>
  <c r="F56" i="5"/>
  <c r="D56" i="5"/>
  <c r="C56" i="5"/>
  <c r="K57" i="5"/>
  <c r="I57" i="5"/>
  <c r="G57" i="5"/>
  <c r="E57" i="5"/>
  <c r="J51" i="5"/>
  <c r="H51" i="5"/>
  <c r="F51" i="5"/>
  <c r="D51" i="5"/>
  <c r="C51" i="5"/>
  <c r="E55" i="5"/>
  <c r="G55" i="5"/>
  <c r="I55" i="5"/>
  <c r="K55" i="5"/>
  <c r="E68" i="5" l="1"/>
  <c r="G68" i="5"/>
  <c r="I68" i="5"/>
  <c r="K68" i="5"/>
  <c r="J26" i="5" l="1"/>
  <c r="H26" i="5"/>
  <c r="F26" i="5"/>
  <c r="D26" i="5"/>
  <c r="C26" i="5"/>
  <c r="K34" i="5"/>
  <c r="I34" i="5"/>
  <c r="G34" i="5"/>
  <c r="E34" i="5"/>
  <c r="E9" i="5"/>
  <c r="J8" i="5"/>
  <c r="H8" i="5"/>
  <c r="F8" i="5"/>
  <c r="D8" i="5"/>
  <c r="C8" i="5"/>
  <c r="K14" i="5"/>
  <c r="I14" i="5"/>
  <c r="G14" i="5"/>
  <c r="E14" i="5"/>
  <c r="K12" i="5"/>
  <c r="I12" i="5"/>
  <c r="G12" i="5"/>
  <c r="E12" i="5"/>
  <c r="E8" i="5" l="1"/>
  <c r="K84" i="5"/>
  <c r="I84" i="5"/>
  <c r="G84" i="5"/>
  <c r="E84" i="5"/>
  <c r="K79" i="5"/>
  <c r="I79" i="5"/>
  <c r="G79" i="5"/>
  <c r="E79" i="5"/>
  <c r="K62" i="5"/>
  <c r="I62" i="5"/>
  <c r="G62" i="5"/>
  <c r="E62" i="5"/>
  <c r="K52" i="5"/>
  <c r="I52" i="5"/>
  <c r="G52" i="5"/>
  <c r="E52" i="5"/>
  <c r="K49" i="5"/>
  <c r="I49" i="5"/>
  <c r="G49" i="5"/>
  <c r="E49" i="5"/>
  <c r="G101" i="5" l="1"/>
  <c r="G18" i="5" l="1"/>
  <c r="K82" i="5" l="1"/>
  <c r="I82" i="5"/>
  <c r="G82" i="5"/>
  <c r="E82" i="5"/>
  <c r="K81" i="5"/>
  <c r="I81" i="5"/>
  <c r="G81" i="5"/>
  <c r="E81" i="5"/>
  <c r="K80" i="5"/>
  <c r="I80" i="5"/>
  <c r="G80" i="5"/>
  <c r="E80" i="5"/>
  <c r="K78" i="5"/>
  <c r="I78" i="5"/>
  <c r="G78" i="5"/>
  <c r="E78" i="5"/>
  <c r="K76" i="5"/>
  <c r="I76" i="5"/>
  <c r="G76" i="5"/>
  <c r="E76" i="5"/>
  <c r="K75" i="5"/>
  <c r="I75" i="5"/>
  <c r="G75" i="5"/>
  <c r="E75" i="5"/>
  <c r="K73" i="5"/>
  <c r="I73" i="5"/>
  <c r="G73" i="5"/>
  <c r="E73" i="5"/>
  <c r="K70" i="5"/>
  <c r="I70" i="5"/>
  <c r="G70" i="5"/>
  <c r="E70" i="5"/>
  <c r="K67" i="5"/>
  <c r="I67" i="5"/>
  <c r="G67" i="5"/>
  <c r="E67" i="5"/>
  <c r="K60" i="5"/>
  <c r="I60" i="5"/>
  <c r="G60" i="5"/>
  <c r="K58" i="5"/>
  <c r="I58" i="5"/>
  <c r="G58" i="5"/>
  <c r="E58" i="5"/>
  <c r="E11" i="5"/>
  <c r="E10" i="5"/>
  <c r="C97" i="5"/>
  <c r="C96" i="5" s="1"/>
  <c r="C93" i="5"/>
  <c r="K9" i="5"/>
  <c r="K10" i="5"/>
  <c r="K11" i="5"/>
  <c r="K16" i="5"/>
  <c r="K17" i="5"/>
  <c r="K18" i="5"/>
  <c r="K19" i="5"/>
  <c r="K21" i="5"/>
  <c r="K22" i="5"/>
  <c r="K23" i="5"/>
  <c r="K25" i="5"/>
  <c r="K27" i="5"/>
  <c r="K28" i="5"/>
  <c r="K29" i="5"/>
  <c r="K30" i="5"/>
  <c r="K31" i="5"/>
  <c r="K32" i="5"/>
  <c r="K33" i="5"/>
  <c r="K37" i="5"/>
  <c r="K38" i="5"/>
  <c r="K39" i="5"/>
  <c r="K41" i="5"/>
  <c r="K44" i="5"/>
  <c r="K46" i="5"/>
  <c r="K47" i="5"/>
  <c r="K48" i="5"/>
  <c r="K50" i="5"/>
  <c r="K53" i="5"/>
  <c r="K54" i="5"/>
  <c r="K94" i="5"/>
  <c r="K95" i="5"/>
  <c r="K98" i="5"/>
  <c r="K99" i="5"/>
  <c r="K101" i="5"/>
  <c r="K105" i="5"/>
  <c r="K108" i="5"/>
  <c r="I9" i="5"/>
  <c r="I10" i="5"/>
  <c r="I11" i="5"/>
  <c r="I16" i="5"/>
  <c r="I17" i="5"/>
  <c r="I18" i="5"/>
  <c r="I19" i="5"/>
  <c r="I21" i="5"/>
  <c r="I22" i="5"/>
  <c r="I23" i="5"/>
  <c r="I25" i="5"/>
  <c r="I27" i="5"/>
  <c r="I28" i="5"/>
  <c r="I29" i="5"/>
  <c r="I30" i="5"/>
  <c r="I31" i="5"/>
  <c r="I32" i="5"/>
  <c r="I33" i="5"/>
  <c r="I37" i="5"/>
  <c r="I38" i="5"/>
  <c r="I39" i="5"/>
  <c r="I41" i="5"/>
  <c r="I44" i="5"/>
  <c r="I46" i="5"/>
  <c r="I47" i="5"/>
  <c r="I48" i="5"/>
  <c r="I50" i="5"/>
  <c r="I53" i="5"/>
  <c r="I54" i="5"/>
  <c r="I94" i="5"/>
  <c r="I95" i="5"/>
  <c r="I98" i="5"/>
  <c r="I99" i="5"/>
  <c r="I101" i="5"/>
  <c r="I105" i="5"/>
  <c r="I108" i="5"/>
  <c r="G9" i="5"/>
  <c r="G10" i="5"/>
  <c r="G11" i="5"/>
  <c r="G16" i="5"/>
  <c r="G17" i="5"/>
  <c r="G19" i="5"/>
  <c r="G21" i="5"/>
  <c r="G22" i="5"/>
  <c r="G23" i="5"/>
  <c r="G25" i="5"/>
  <c r="G27" i="5"/>
  <c r="G28" i="5"/>
  <c r="G29" i="5"/>
  <c r="G30" i="5"/>
  <c r="G31" i="5"/>
  <c r="G32" i="5"/>
  <c r="G33" i="5"/>
  <c r="G37" i="5"/>
  <c r="G38" i="5"/>
  <c r="G39" i="5"/>
  <c r="G41" i="5"/>
  <c r="G44" i="5"/>
  <c r="G46" i="5"/>
  <c r="G47" i="5"/>
  <c r="G48" i="5"/>
  <c r="G50" i="5"/>
  <c r="G53" i="5"/>
  <c r="G54" i="5"/>
  <c r="G95" i="5"/>
  <c r="G98" i="5"/>
  <c r="G99" i="5"/>
  <c r="G105" i="5"/>
  <c r="G108" i="5"/>
  <c r="E16" i="5"/>
  <c r="E17" i="5"/>
  <c r="E18" i="5"/>
  <c r="E19" i="5"/>
  <c r="E21" i="5"/>
  <c r="E22" i="5"/>
  <c r="E23" i="5"/>
  <c r="E25" i="5"/>
  <c r="E27" i="5"/>
  <c r="E28" i="5"/>
  <c r="E29" i="5"/>
  <c r="E30" i="5"/>
  <c r="E31" i="5"/>
  <c r="E32" i="5"/>
  <c r="E33" i="5"/>
  <c r="E37" i="5"/>
  <c r="E38" i="5"/>
  <c r="E39" i="5"/>
  <c r="E41" i="5"/>
  <c r="E44" i="5"/>
  <c r="E46" i="5"/>
  <c r="E47" i="5"/>
  <c r="E48" i="5"/>
  <c r="E50" i="5"/>
  <c r="E53" i="5"/>
  <c r="E54" i="5"/>
  <c r="E94" i="5"/>
  <c r="E95" i="5"/>
  <c r="E98" i="5"/>
  <c r="E99" i="5"/>
  <c r="E101" i="5"/>
  <c r="E105" i="5"/>
  <c r="E108" i="5"/>
  <c r="K56" i="5" l="1"/>
  <c r="I56" i="5"/>
  <c r="C20" i="5"/>
  <c r="C15" i="5"/>
  <c r="J103" i="5" l="1"/>
  <c r="G56" i="5"/>
  <c r="C103" i="5" l="1"/>
  <c r="E104" i="5"/>
  <c r="H103" i="5"/>
  <c r="K103" i="5" s="1"/>
  <c r="K104" i="5"/>
  <c r="F103" i="5"/>
  <c r="I103" i="5" s="1"/>
  <c r="I104" i="5"/>
  <c r="D103" i="5"/>
  <c r="G104" i="5"/>
  <c r="E56" i="5"/>
  <c r="J97" i="5"/>
  <c r="J96" i="5" s="1"/>
  <c r="H97" i="5"/>
  <c r="H96" i="5" s="1"/>
  <c r="F97" i="5"/>
  <c r="F96" i="5" s="1"/>
  <c r="D97" i="5"/>
  <c r="D96" i="5" s="1"/>
  <c r="G97" i="5" l="1"/>
  <c r="E103" i="5"/>
  <c r="K96" i="5"/>
  <c r="K97" i="5"/>
  <c r="G103" i="5"/>
  <c r="I97" i="5"/>
  <c r="J107" i="5"/>
  <c r="J106" i="5" s="1"/>
  <c r="H107" i="5"/>
  <c r="K107" i="5" s="1"/>
  <c r="F107" i="5"/>
  <c r="I107" i="5" s="1"/>
  <c r="D107" i="5"/>
  <c r="C107" i="5"/>
  <c r="E100" i="5"/>
  <c r="E97" i="5"/>
  <c r="J93" i="5"/>
  <c r="H93" i="5"/>
  <c r="F93" i="5"/>
  <c r="F87" i="5" s="1"/>
  <c r="D93" i="5"/>
  <c r="D87" i="5" s="1"/>
  <c r="C86" i="5"/>
  <c r="K51" i="5"/>
  <c r="I51" i="5"/>
  <c r="J45" i="5"/>
  <c r="H45" i="5"/>
  <c r="F45" i="5"/>
  <c r="D45" i="5"/>
  <c r="C45" i="5"/>
  <c r="J43" i="5"/>
  <c r="H43" i="5"/>
  <c r="F43" i="5"/>
  <c r="D43" i="5"/>
  <c r="C43" i="5"/>
  <c r="J36" i="5"/>
  <c r="J35" i="5" s="1"/>
  <c r="H36" i="5"/>
  <c r="F36" i="5"/>
  <c r="D86" i="5" l="1"/>
  <c r="K93" i="5"/>
  <c r="K87" i="5"/>
  <c r="I43" i="5"/>
  <c r="K45" i="5"/>
  <c r="K43" i="5"/>
  <c r="G93" i="5"/>
  <c r="E93" i="5"/>
  <c r="G107" i="5"/>
  <c r="J86" i="5"/>
  <c r="J85" i="5" s="1"/>
  <c r="K36" i="5"/>
  <c r="E51" i="5"/>
  <c r="I93" i="5"/>
  <c r="G100" i="5"/>
  <c r="I100" i="5"/>
  <c r="E45" i="5"/>
  <c r="G51" i="5"/>
  <c r="K100" i="5"/>
  <c r="G43" i="5"/>
  <c r="I96" i="5"/>
  <c r="I45" i="5"/>
  <c r="C106" i="5"/>
  <c r="C85" i="5" s="1"/>
  <c r="E107" i="5"/>
  <c r="C35" i="5"/>
  <c r="E36" i="5"/>
  <c r="G96" i="5"/>
  <c r="I36" i="5"/>
  <c r="G36" i="5"/>
  <c r="E43" i="5"/>
  <c r="G45" i="5"/>
  <c r="J42" i="5"/>
  <c r="C42" i="5"/>
  <c r="E96" i="5"/>
  <c r="H35" i="5"/>
  <c r="K35" i="5" s="1"/>
  <c r="F106" i="5"/>
  <c r="I106" i="5" s="1"/>
  <c r="H42" i="5"/>
  <c r="H106" i="5"/>
  <c r="K106" i="5" s="1"/>
  <c r="F42" i="5"/>
  <c r="F35" i="5"/>
  <c r="D106" i="5"/>
  <c r="D42" i="5"/>
  <c r="D35" i="5"/>
  <c r="J24" i="5"/>
  <c r="H24" i="5"/>
  <c r="F24" i="5"/>
  <c r="D24" i="5"/>
  <c r="C24" i="5"/>
  <c r="J20" i="5"/>
  <c r="H20" i="5"/>
  <c r="F20" i="5"/>
  <c r="D20" i="5"/>
  <c r="J15" i="5"/>
  <c r="H15" i="5"/>
  <c r="F15" i="5"/>
  <c r="D15" i="5"/>
  <c r="D85" i="5" l="1"/>
  <c r="C7" i="5"/>
  <c r="F7" i="5"/>
  <c r="H7" i="5"/>
  <c r="J7" i="5"/>
  <c r="D7" i="5"/>
  <c r="G26" i="5"/>
  <c r="K24" i="5"/>
  <c r="I20" i="5"/>
  <c r="K15" i="5"/>
  <c r="E87" i="5"/>
  <c r="G35" i="5"/>
  <c r="I15" i="5"/>
  <c r="E26" i="5"/>
  <c r="I24" i="5"/>
  <c r="K26" i="5"/>
  <c r="I42" i="5"/>
  <c r="E42" i="5"/>
  <c r="K20" i="5"/>
  <c r="E35" i="5"/>
  <c r="G20" i="5"/>
  <c r="E20" i="5"/>
  <c r="G42" i="5"/>
  <c r="F86" i="5"/>
  <c r="F85" i="5" s="1"/>
  <c r="I87" i="5"/>
  <c r="E106" i="5"/>
  <c r="G15" i="5"/>
  <c r="E15" i="5"/>
  <c r="K42" i="5"/>
  <c r="E24" i="5"/>
  <c r="G106" i="5"/>
  <c r="G24" i="5"/>
  <c r="I26" i="5"/>
  <c r="I35" i="5"/>
  <c r="G87" i="5"/>
  <c r="H86" i="5"/>
  <c r="H85" i="5" s="1"/>
  <c r="K86" i="5" l="1"/>
  <c r="I85" i="5"/>
  <c r="I86" i="5"/>
  <c r="G86" i="5"/>
  <c r="G8" i="5"/>
  <c r="K8" i="5"/>
  <c r="I8" i="5"/>
  <c r="C6" i="5"/>
  <c r="E86" i="5"/>
  <c r="K85" i="5" l="1"/>
  <c r="K7" i="5"/>
  <c r="E85" i="5"/>
  <c r="G7" i="5"/>
  <c r="G85" i="5"/>
  <c r="I7" i="5"/>
  <c r="E7" i="5"/>
  <c r="J6" i="5"/>
  <c r="H6" i="5"/>
  <c r="F6" i="5"/>
  <c r="D6" i="5"/>
  <c r="E6" i="5" s="1"/>
  <c r="K6" i="5" l="1"/>
  <c r="G6" i="5"/>
  <c r="I6" i="5"/>
</calcChain>
</file>

<file path=xl/sharedStrings.xml><?xml version="1.0" encoding="utf-8"?>
<sst xmlns="http://schemas.openxmlformats.org/spreadsheetml/2006/main" count="214" uniqueCount="207">
  <si>
    <t>Единый налог на вмененный доход для отдельных видов деятельности</t>
  </si>
  <si>
    <t>Единый сельскохозяйственный налог</t>
  </si>
  <si>
    <t>Прогноз</t>
  </si>
  <si>
    <t>182 1 01 02010 01 0000 110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</si>
  <si>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</si>
  <si>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</si>
  <si>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</si>
  <si>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</si>
  <si>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</si>
  <si>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</si>
  <si>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182 1 05 02010 02 0000 110</t>
  </si>
  <si>
    <t>182 1 05 03010 01 0000 110</t>
  </si>
  <si>
    <t>182 1 05 04020 02 0000 110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</si>
  <si>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</si>
  <si>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</si>
  <si>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</si>
  <si>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182 1 06 06043 05 0000 110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</si>
  <si>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</si>
  <si>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</si>
  <si>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</si>
  <si>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005 1 11 05013 05 0000 120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</si>
  <si>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</si>
  <si>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005 1 11 05013 13 0000 120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</si>
  <si>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</si>
  <si>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042 1 11 05025 05 0000 120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</si>
  <si>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</si>
  <si>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</si>
  <si>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</si>
  <si>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042 1 11 09045 05 0000 120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</si>
  <si>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</si>
  <si>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048 1 12 01010 01 0000 120</t>
  </si>
  <si>
    <t>Плата за выбросы загрязняющих веществ в атмосферный воздух стационарными объектами</t>
  </si>
  <si>
    <t>048 1 12 01030 01 0000 120</t>
  </si>
  <si>
    <t>Плата за сбросы загрязняющих веществ в водные объекты</t>
  </si>
  <si>
    <t>048 1 12 01041 01 0000 120</t>
  </si>
  <si>
    <t>Плата за размещение отходов производства</t>
  </si>
  <si>
    <t>048 1 12 01070 01 0000 120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</si>
  <si>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</si>
  <si>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034 1 13 01995 05 0000 130</t>
  </si>
  <si>
    <t xml:space="preserve">Прочие доходы от оказания платных услуг (работ) получателями средств бюджетов муниципальных районов 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</si>
  <si>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</si>
  <si>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</si>
  <si>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005 1 14 06013 05 0000 430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</si>
  <si>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</si>
  <si>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Cубвенции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</si>
  <si>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</si>
  <si>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</si>
  <si>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Код бюджетной классификации Российской Федерации</t>
  </si>
  <si>
    <t>Наименование статьи дохода</t>
  </si>
  <si>
    <t>ВСЕГО ДОХОДОВ</t>
  </si>
  <si>
    <t>000 8 50 00000 00 0000 000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</si>
  <si>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</si>
  <si>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</si>
  <si>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</si>
  <si>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</si>
  <si>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000 1 05 00000 00 0000 000</t>
  </si>
  <si>
    <t>Налоги на совокупный доход</t>
  </si>
  <si>
    <t>000 1 06 00000 00 0000 000</t>
  </si>
  <si>
    <t>Налоги на имущество</t>
  </si>
  <si>
    <t>000 1 08 00000 00 0000 000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</si>
  <si>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</si>
  <si>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</si>
  <si>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034 111 05035 05 0000 120</t>
  </si>
  <si>
    <t>042 111 05075 05 0000 120</t>
  </si>
  <si>
    <t>000 1 12 00000 00 0000 000</t>
  </si>
  <si>
    <t>Платежи при пользовании природными ресурсами</t>
  </si>
  <si>
    <t>048 1 12 01000 01 0000 120</t>
  </si>
  <si>
    <t>Плата за негативное воздействие на окружающую среду</t>
  </si>
  <si>
    <t>000 113 00000 00 0000 000</t>
  </si>
  <si>
    <t>000 1 13 01000 00 0000 130</t>
  </si>
  <si>
    <t xml:space="preserve">Доходы от оказания платных услуг (работ) </t>
  </si>
  <si>
    <t>000 1 13 02000 00 0000 130</t>
  </si>
  <si>
    <t>Доходы от компенсации затрат государства</t>
  </si>
  <si>
    <t>034 113 02065 05 0000 130</t>
  </si>
  <si>
    <t>034 113 02995 05 0000 130</t>
  </si>
  <si>
    <t>000 1 14 00000 00 0000 000</t>
  </si>
  <si>
    <t>Доходы от продажи материальных и нематериальных активов</t>
  </si>
  <si>
    <t>000 1 16 00000 00 0000 000</t>
  </si>
  <si>
    <t>Штрафы, санкции, возмещение ущерба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</si>
  <si>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</si>
  <si>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</si>
  <si>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</si>
  <si>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</si>
  <si>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</si>
  <si>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</si>
  <si>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</si>
  <si>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бюджетам муниципальных районов на выполнение передаваемых полномочий субъектов Российской Федерации, в том числе:</t>
  </si>
  <si>
    <t>Иные межбюджетные трансферты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</si>
  <si>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</si>
  <si>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</si>
  <si>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</si>
  <si>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182 1 06 01030 05 0000 110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</si>
  <si>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</si>
  <si>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Государственная пошлина</t>
  </si>
  <si>
    <t>034 1 11 07015 05 0000 120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</si>
  <si>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</si>
  <si>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042 113 02995 05 0000 130</t>
  </si>
  <si>
    <t>005 1 14 06013 13 0000 430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</si>
  <si>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</si>
  <si>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000 2 18 00000 00 0000 000</t>
  </si>
  <si>
    <t xml:space="preserve">Доходы бюджетов бюджетной системы Российской Федерации от возврата бюджетами бюджетной системы Российской  Федерации и организациями остатков субсидий, субвенций и иных межбюджетных трансфертов, имеющих целевое назначение, прошлых лет 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</si>
  <si>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</si>
  <si>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Доходы от оказания платных услуг и компенсации затрат государства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</si>
  <si>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</si>
  <si>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019 113 02995 05 0000 130</t>
  </si>
  <si>
    <t>2023 год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</si>
  <si>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</si>
  <si>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000 2 02 20000 00 0000 150</t>
  </si>
  <si>
    <t>000 2 02 29999 05 0000 150</t>
  </si>
  <si>
    <t>034 2 02 29999 05 0000 150</t>
  </si>
  <si>
    <t>000 2 02 30000 00 0000 150</t>
  </si>
  <si>
    <t>000 2 02 30024 05 0000 150</t>
  </si>
  <si>
    <t>034 2 02 30024 05 0000 150</t>
  </si>
  <si>
    <t>034 2 02 35120 05 0000 150</t>
  </si>
  <si>
    <t>000 2 02 40000 00 0000 150</t>
  </si>
  <si>
    <t>046 2 02 40014 05 0000 150</t>
  </si>
  <si>
    <t>000 2 18 00000 05 0000 150</t>
  </si>
  <si>
    <t>034 2 18 60010 05 0000 150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</si>
  <si>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</si>
  <si>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000 2 19 00000 05 0000 150</t>
  </si>
  <si>
    <t>034 2 19 60010 05 0000 150</t>
  </si>
  <si>
    <t>010 1 16 01053 01 0000 140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</si>
  <si>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</si>
  <si>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</si>
  <si>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</si>
  <si>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</si>
  <si>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</si>
  <si>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</si>
  <si>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</si>
  <si>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046 1 16 01157 01 0000 140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</si>
  <si>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</si>
  <si>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010 1 16 01193 01 0000 140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</si>
  <si>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</si>
  <si>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</si>
  <si>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</si>
  <si>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034 1 16 07010 05 0000 140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</si>
  <si>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</si>
  <si>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034 1 16 07090 05 0000 140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</si>
  <si>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</si>
  <si>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</si>
  <si>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048 1 16 10123 01 0000 140</t>
  </si>
  <si>
    <t>188 1 16 10123 01 0000 140</t>
  </si>
  <si>
    <t>019 1 16 11050 01 0000 140</t>
  </si>
  <si>
    <t>2024 год</t>
  </si>
  <si>
    <t>042 1 14 02053 05 0000 410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</si>
  <si>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</si>
  <si>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010 1 16 01073 01 0000 140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</si>
  <si>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</si>
  <si>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</si>
  <si>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034 1 16 10061 05 0000 140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</si>
  <si>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</si>
  <si>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048 1 16 11050 01 0000 140</t>
  </si>
  <si>
    <t>182 1 01 02080 01 0000 110</t>
  </si>
  <si>
    <t>042 1 11 09080 05 0000 120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</si>
  <si>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</si>
  <si>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2025 год</t>
  </si>
  <si>
    <t>040 1 16 01154 01 0000 140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</si>
  <si>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</si>
  <si>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</si>
  <si>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040 113 02995 05 0000 130</t>
  </si>
  <si>
    <t>042 1 14 06025 05 0000 430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</si>
  <si>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</si>
  <si>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009 1 16 01053 01 0000 140</t>
  </si>
  <si>
    <t>009 1 16 01063 01 0000 140</t>
  </si>
  <si>
    <t>009 1 16 01083 01 0000 140</t>
  </si>
  <si>
    <t>009 1 16 01093 01 0000 140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</si>
  <si>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</si>
  <si>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009 1 16 01133 01 0000 140</t>
  </si>
  <si>
    <t>009 1 16 01143 01 0000 140</t>
  </si>
  <si>
    <t>009 1 16 01173 01 0000 140</t>
  </si>
  <si>
    <t>009 1 16 01193 01 0000 140</t>
  </si>
  <si>
    <t>009 1 16 01203 01 0000 140</t>
  </si>
  <si>
    <t>042 1 16 07010 05 0000 140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</si>
  <si>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</si>
  <si>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</si>
  <si>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034 2 02 20077 05 0000 150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</si>
  <si>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</si>
  <si>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Исполнение 
за 2022 год, 
тыс. руб.</t>
  </si>
  <si>
    <t>темп роста (снижения) 
к 2022 году, 
%</t>
  </si>
  <si>
    <t>2026 год</t>
  </si>
  <si>
    <t>сумма, 
тыс. руб.</t>
  </si>
  <si>
    <t>темп роста (снижения) 
к прогнозу 
2024 года, 
%</t>
  </si>
  <si>
    <t>темп роста (снижения) 
к прогнозу 
2025 года, 
%</t>
  </si>
  <si>
    <t>темп роста (снижения) 
к оценке 
2023 года, 
%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</si>
  <si>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</si>
  <si>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</si>
  <si>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048 1 12 01042 01 0000 120</t>
  </si>
  <si>
    <t>Плата за размещение твердых коммунальных отходов</t>
  </si>
  <si>
    <t>009 1 16 01153 01 0000 140</t>
  </si>
  <si>
    <t>182 1 01 02130 01 0000 110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</si>
  <si>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</si>
  <si>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</si>
  <si>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</si>
  <si>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009 1 16 01073 01 0000 140</t>
  </si>
  <si>
    <t>034 1 16 11050 01 0000 140</t>
  </si>
  <si>
    <t>034 2 02 25269 05 0000 150</t>
  </si>
  <si>
    <t>Субсидии бюджетам муниципальных районов на закупку контейнеров для раздельного накопления твердых коммунальных отходов</t>
  </si>
  <si>
    <t>034 2 02 49999 05 0000 150</t>
  </si>
  <si>
    <t>Прочие межбюджетные трансферты, передаваемые бюджетам муниципальных районов</t>
  </si>
  <si>
    <t>Сведения о доходах районного бюджета по видам доходов на 2024 год и плановый период 2025-2026 годов в сравнении с ожидаемым исполнением за 2023 год и отчетом за 2022 год</t>
  </si>
  <si>
    <t>046 1 16 01154 01 0000 140</t>
  </si>
  <si>
    <t>034 2 02 20300 05 0000 150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</si>
  <si>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</si>
  <si>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034 2 02 20303 05 0000 150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</si>
  <si>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</si>
  <si>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Субсидии на оказание финансовой помощи бюджетам муниципальных образований на строительство (приобретение) объектов муниципальной собственности в целях предоставления жилых помещений гражданам по договорам социального найма, и на формирование специализированного жилищного фонда в рамках государственной программы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</si>
  <si>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 xml:space="preserve">Оценка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</si>
</sst>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"/>
    <numFmt numFmtId="165" formatCode="_-* #,##0.0\ _₽_-;\-* #,##0.0\ _₽_-;_-* &quot;-&quot;?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43" fontId="7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/>
    <xf numFmtId="0" fontId="6" fillId="0" borderId="0" xfId="0" applyFont="1"/>
    <xf numFmtId="0" fontId="1" fillId="2" borderId="0" xfId="0" applyFont="1" applyFill="1"/>
    <xf numFmtId="0" fontId="2" fillId="0" borderId="0" xfId="0" applyFont="1" applyFill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165" fontId="6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6" fillId="0" borderId="1" xfId="2" applyFont="1" applyFill="1" applyBorder="1" applyAlignment="1">
      <alignment horizontal="left" wrapText="1"/>
    </xf>
    <xf numFmtId="0" fontId="3" fillId="0" borderId="1" xfId="2" applyFont="1" applyFill="1" applyBorder="1" applyAlignment="1">
      <alignment horizontal="left" wrapText="1"/>
    </xf>
    <xf numFmtId="0" fontId="3" fillId="0" borderId="1" xfId="2" applyFont="1" applyFill="1" applyBorder="1" applyAlignment="1">
      <alignment wrapText="1"/>
    </xf>
    <xf numFmtId="0" fontId="6" fillId="0" borderId="1" xfId="2" applyFont="1" applyFill="1" applyBorder="1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 applyProtection="1">
      <alignment horizontal="left" wrapText="1"/>
    </xf>
    <xf numFmtId="0" fontId="3" fillId="0" borderId="1" xfId="0" applyFont="1" applyFill="1" applyBorder="1" applyAlignment="1" applyProtection="1">
      <alignment horizontal="left" wrapText="1"/>
    </xf>
    <xf numFmtId="0" fontId="3" fillId="0" borderId="1" xfId="1" applyNumberFormat="1" applyFont="1" applyFill="1" applyBorder="1" applyAlignment="1" applyProtection="1">
      <alignment vertical="center" wrapText="1"/>
    </xf>
    <xf numFmtId="0" fontId="3" fillId="0" borderId="1" xfId="1" applyNumberFormat="1" applyFont="1" applyFill="1" applyBorder="1" applyAlignment="1" applyProtection="1">
      <alignment horizontal="left" wrapText="1"/>
    </xf>
    <xf numFmtId="164" fontId="3" fillId="0" borderId="1" xfId="0" applyNumberFormat="1" applyFont="1" applyFill="1" applyBorder="1" applyAlignment="1" applyProtection="1">
      <alignment horizontal="left" wrapText="1"/>
      <protection locked="0"/>
    </xf>
    <xf numFmtId="165" fontId="3" fillId="0" borderId="1" xfId="0" applyNumberFormat="1" applyFont="1" applyFill="1" applyBorder="1"/>
    <xf numFmtId="165" fontId="3" fillId="0" borderId="1" xfId="0" applyNumberFormat="1" applyFont="1" applyFill="1" applyBorder="1" applyAlignment="1">
      <alignment horizontal="right"/>
    </xf>
    <xf numFmtId="165" fontId="3" fillId="0" borderId="1" xfId="3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Лист1" xfId="1"/>
    <cellStyle name="Обычный_Лист3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8"/>
  <sheetViews>
    <sheetView tabSelected="1" zoomScaleNormal="100" zoomScaleSheetLayoutView="100" workbookViewId="0">
      <pane ySplit="5" topLeftCell="A96" activePane="bottomLeft" state="frozen"/>
      <selection pane="bottomLeft" activeCell="H5" sqref="H5"/>
    </sheetView>
  </sheetViews>
  <sheetFormatPr defaultColWidth="9.109375" defaultRowHeight="13.8" x14ac:dyDescent="0.25"/>
  <cols>
    <col min="1" max="1" width="28.5546875" style="3" customWidth="1"/>
    <col min="2" max="2" width="44.44140625" style="3" customWidth="1"/>
    <col min="3" max="3" width="14.88671875" style="6" customWidth="1"/>
    <col min="4" max="11" width="14.6640625" style="6" customWidth="1"/>
    <col min="12" max="16384" width="9.109375" style="1"/>
  </cols>
  <sheetData>
    <row r="1" spans="1:13" ht="30" customHeight="1" x14ac:dyDescent="0.25">
      <c r="A1" s="34" t="s">
        <v>199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3" ht="12" customHeight="1" x14ac:dyDescent="0.25">
      <c r="A2" s="35"/>
      <c r="B2" s="35"/>
      <c r="C2" s="36"/>
      <c r="D2" s="36"/>
      <c r="E2" s="36"/>
      <c r="F2" s="36"/>
      <c r="G2" s="36"/>
      <c r="H2" s="36"/>
      <c r="I2" s="36"/>
      <c r="J2" s="36"/>
    </row>
    <row r="3" spans="1:13" ht="15" customHeight="1" x14ac:dyDescent="0.25">
      <c r="A3" s="37" t="s">
        <v>47</v>
      </c>
      <c r="B3" s="37" t="s">
        <v>48</v>
      </c>
      <c r="C3" s="37" t="s">
        <v>177</v>
      </c>
      <c r="D3" s="37" t="s">
        <v>206</v>
      </c>
      <c r="E3" s="37"/>
      <c r="F3" s="38" t="s">
        <v>2</v>
      </c>
      <c r="G3" s="38"/>
      <c r="H3" s="38"/>
      <c r="I3" s="38"/>
      <c r="J3" s="38"/>
      <c r="K3" s="38"/>
    </row>
    <row r="4" spans="1:13" ht="15" customHeight="1" x14ac:dyDescent="0.25">
      <c r="A4" s="37"/>
      <c r="B4" s="37"/>
      <c r="C4" s="37"/>
      <c r="D4" s="38" t="s">
        <v>105</v>
      </c>
      <c r="E4" s="38"/>
      <c r="F4" s="38" t="s">
        <v>143</v>
      </c>
      <c r="G4" s="38"/>
      <c r="H4" s="38" t="s">
        <v>155</v>
      </c>
      <c r="I4" s="38"/>
      <c r="J4" s="38" t="s">
        <v>179</v>
      </c>
      <c r="K4" s="38"/>
    </row>
    <row r="5" spans="1:13" ht="69" x14ac:dyDescent="0.25">
      <c r="A5" s="37"/>
      <c r="B5" s="37"/>
      <c r="C5" s="37"/>
      <c r="D5" s="39" t="s">
        <v>180</v>
      </c>
      <c r="E5" s="39" t="s">
        <v>178</v>
      </c>
      <c r="F5" s="39" t="s">
        <v>180</v>
      </c>
      <c r="G5" s="39" t="s">
        <v>183</v>
      </c>
      <c r="H5" s="39" t="s">
        <v>180</v>
      </c>
      <c r="I5" s="39" t="s">
        <v>181</v>
      </c>
      <c r="J5" s="39" t="s">
        <v>180</v>
      </c>
      <c r="K5" s="39" t="s">
        <v>182</v>
      </c>
      <c r="L5" s="2"/>
      <c r="M5" s="2"/>
    </row>
    <row r="6" spans="1:13" s="7" customFormat="1" x14ac:dyDescent="0.25">
      <c r="A6" s="8" t="s">
        <v>50</v>
      </c>
      <c r="B6" s="14" t="s">
        <v>49</v>
      </c>
      <c r="C6" s="10">
        <f>C7+C85</f>
        <v>1540257.4999999998</v>
      </c>
      <c r="D6" s="10">
        <f>D7+D85</f>
        <v>1493132.0999999999</v>
      </c>
      <c r="E6" s="10">
        <f>IF(C6=0,0,D6/C6*100)</f>
        <v>96.94042067641287</v>
      </c>
      <c r="F6" s="10">
        <f>F7+F85</f>
        <v>1617090.9</v>
      </c>
      <c r="G6" s="10">
        <f>IF(D6=0,0,F6/D6*100)</f>
        <v>108.30193122229441</v>
      </c>
      <c r="H6" s="10">
        <f>H7+H85</f>
        <v>1249981.8</v>
      </c>
      <c r="I6" s="10">
        <f>IF(F6=0,0,H6/F6*100)</f>
        <v>77.298177857534185</v>
      </c>
      <c r="J6" s="10">
        <f>J7+J85</f>
        <v>1265110.2</v>
      </c>
      <c r="K6" s="10">
        <f>IF(H6=0,0,J6/H6*100)</f>
        <v>101.21028962181688</v>
      </c>
    </row>
    <row r="7" spans="1:13" s="4" customFormat="1" x14ac:dyDescent="0.25">
      <c r="A7" s="8" t="s">
        <v>51</v>
      </c>
      <c r="B7" s="9" t="s">
        <v>52</v>
      </c>
      <c r="C7" s="10">
        <f>C8+C15+C20+C24+C26+C35+C42+C51+C56</f>
        <v>1440205.9999999998</v>
      </c>
      <c r="D7" s="10">
        <f>D8+D15+D20+D24+D26+D35+D42+D51+D56</f>
        <v>1419687.7999999998</v>
      </c>
      <c r="E7" s="10">
        <f t="shared" ref="E7:E57" si="0">IF(C7=0,0,D7/C7*100)</f>
        <v>98.575328807128983</v>
      </c>
      <c r="F7" s="10">
        <f>F8+F15+F20+F24+F26+F35+F42+F51+F56</f>
        <v>1218408</v>
      </c>
      <c r="G7" s="10">
        <f t="shared" ref="G7:G57" si="1">IF(D7=0,0,F7/D7*100)</f>
        <v>85.822249088848977</v>
      </c>
      <c r="H7" s="10">
        <f>H8+H15+H20+H24+H26+H35+H42+H51+H56</f>
        <v>1235425.2</v>
      </c>
      <c r="I7" s="10">
        <f t="shared" ref="I7:I57" si="2">IF(F7=0,0,H7/F7*100)</f>
        <v>101.3966750054169</v>
      </c>
      <c r="J7" s="10">
        <f>J8+J15+J20+J24+J26+J35+J42+J51+J56</f>
        <v>1250775</v>
      </c>
      <c r="K7" s="10">
        <f t="shared" ref="K7:K57" si="3">IF(H7=0,0,J7/H7*100)</f>
        <v>101.24247101321878</v>
      </c>
    </row>
    <row r="8" spans="1:13" s="4" customFormat="1" x14ac:dyDescent="0.25">
      <c r="A8" s="8" t="s">
        <v>53</v>
      </c>
      <c r="B8" s="9" t="s">
        <v>54</v>
      </c>
      <c r="C8" s="10">
        <f>SUM(C9:C14)</f>
        <v>750954.79999999993</v>
      </c>
      <c r="D8" s="10">
        <f>SUM(D9:D14)</f>
        <v>815237.1</v>
      </c>
      <c r="E8" s="10">
        <f>IF(C8=0,0,D8/C8*100)</f>
        <v>108.56007578618581</v>
      </c>
      <c r="F8" s="10">
        <f>SUM(F9:F14)</f>
        <v>825663.6</v>
      </c>
      <c r="G8" s="10">
        <f t="shared" si="1"/>
        <v>101.27895308003035</v>
      </c>
      <c r="H8" s="10">
        <f>SUM(H9:H14)</f>
        <v>830617.39999999991</v>
      </c>
      <c r="I8" s="10">
        <f t="shared" si="2"/>
        <v>100.59997800557031</v>
      </c>
      <c r="J8" s="10">
        <f>SUM(J9:J14)</f>
        <v>830617.39999999991</v>
      </c>
      <c r="K8" s="10">
        <f t="shared" si="3"/>
        <v>100</v>
      </c>
    </row>
    <row r="9" spans="1:13" ht="110.4" x14ac:dyDescent="0.25">
      <c r="A9" s="11" t="s">
        <v>3</v>
      </c>
      <c r="B9" s="30" t="s">
        <v>184</v>
      </c>
      <c r="C9" s="12">
        <v>740800.9</v>
      </c>
      <c r="D9" s="12">
        <v>803864.3</v>
      </c>
      <c r="E9" s="12">
        <f>IF(C9=0,0,D9/C9*100)</f>
        <v>108.51286762745565</v>
      </c>
      <c r="F9" s="12">
        <v>817087.9</v>
      </c>
      <c r="G9" s="12">
        <f t="shared" si="1"/>
        <v>101.64500401373715</v>
      </c>
      <c r="H9" s="12">
        <v>821990.2</v>
      </c>
      <c r="I9" s="12">
        <f t="shared" si="2"/>
        <v>100.5999721694569</v>
      </c>
      <c r="J9" s="12">
        <v>821990.2</v>
      </c>
      <c r="K9" s="12">
        <f t="shared" si="3"/>
        <v>100</v>
      </c>
    </row>
    <row r="10" spans="1:13" ht="124.2" x14ac:dyDescent="0.25">
      <c r="A10" s="11" t="s">
        <v>4</v>
      </c>
      <c r="B10" s="30" t="s">
        <v>5</v>
      </c>
      <c r="C10" s="12">
        <v>52.2</v>
      </c>
      <c r="D10" s="12">
        <v>-211</v>
      </c>
      <c r="E10" s="12">
        <f>IF(C10=0,0,D10/C10*100)</f>
        <v>-404.21455938697318</v>
      </c>
      <c r="F10" s="12">
        <v>0</v>
      </c>
      <c r="G10" s="12">
        <f t="shared" si="1"/>
        <v>0</v>
      </c>
      <c r="H10" s="12">
        <v>0</v>
      </c>
      <c r="I10" s="12">
        <f t="shared" si="2"/>
        <v>0</v>
      </c>
      <c r="J10" s="12">
        <v>0</v>
      </c>
      <c r="K10" s="12">
        <f t="shared" si="3"/>
        <v>0</v>
      </c>
    </row>
    <row r="11" spans="1:13" ht="55.2" x14ac:dyDescent="0.25">
      <c r="A11" s="11" t="s">
        <v>6</v>
      </c>
      <c r="B11" s="30" t="s">
        <v>7</v>
      </c>
      <c r="C11" s="12">
        <v>1258</v>
      </c>
      <c r="D11" s="12">
        <v>1564.7</v>
      </c>
      <c r="E11" s="12">
        <f>IF(C11=0,0,D11/C11*100)</f>
        <v>124.37996820349761</v>
      </c>
      <c r="F11" s="12">
        <v>0</v>
      </c>
      <c r="G11" s="12">
        <f t="shared" si="1"/>
        <v>0</v>
      </c>
      <c r="H11" s="12">
        <v>0</v>
      </c>
      <c r="I11" s="12">
        <f t="shared" si="2"/>
        <v>0</v>
      </c>
      <c r="J11" s="12">
        <v>0</v>
      </c>
      <c r="K11" s="12">
        <f t="shared" si="3"/>
        <v>0</v>
      </c>
    </row>
    <row r="12" spans="1:13" ht="151.80000000000001" x14ac:dyDescent="0.25">
      <c r="A12" s="11" t="s">
        <v>152</v>
      </c>
      <c r="B12" s="13" t="s">
        <v>185</v>
      </c>
      <c r="C12" s="12">
        <v>8843.7000000000007</v>
      </c>
      <c r="D12" s="12">
        <v>6601.7</v>
      </c>
      <c r="E12" s="12">
        <f t="shared" ref="E12:E14" si="4">IF(C12=0,0,D12/C12*100)</f>
        <v>74.648619921526048</v>
      </c>
      <c r="F12" s="12">
        <v>8575.7000000000007</v>
      </c>
      <c r="G12" s="12">
        <f t="shared" ref="G12:G14" si="5">IF(D12=0,0,F12/D12*100)</f>
        <v>129.90138903615738</v>
      </c>
      <c r="H12" s="12">
        <v>8627.2000000000007</v>
      </c>
      <c r="I12" s="12">
        <f t="shared" ref="I12:I14" si="6">IF(F12=0,0,H12/F12*100)</f>
        <v>100.60053406718986</v>
      </c>
      <c r="J12" s="12">
        <v>8627.2000000000007</v>
      </c>
      <c r="K12" s="12">
        <f t="shared" ref="K12:K14" si="7">IF(H12=0,0,J12/H12*100)</f>
        <v>100</v>
      </c>
    </row>
    <row r="13" spans="1:13" ht="55.2" x14ac:dyDescent="0.25">
      <c r="A13" s="11" t="s">
        <v>189</v>
      </c>
      <c r="B13" s="13" t="s">
        <v>190</v>
      </c>
      <c r="C13" s="12">
        <v>0</v>
      </c>
      <c r="D13" s="12">
        <v>1511.5</v>
      </c>
      <c r="E13" s="12">
        <f t="shared" si="4"/>
        <v>0</v>
      </c>
      <c r="F13" s="12">
        <v>0</v>
      </c>
      <c r="G13" s="12">
        <f t="shared" si="5"/>
        <v>0</v>
      </c>
      <c r="H13" s="12">
        <v>0</v>
      </c>
      <c r="I13" s="12">
        <f t="shared" si="6"/>
        <v>0</v>
      </c>
      <c r="J13" s="12">
        <v>0</v>
      </c>
      <c r="K13" s="12">
        <f t="shared" si="7"/>
        <v>0</v>
      </c>
    </row>
    <row r="14" spans="1:13" ht="55.2" x14ac:dyDescent="0.25">
      <c r="A14" s="11" t="s">
        <v>191</v>
      </c>
      <c r="B14" s="13" t="s">
        <v>192</v>
      </c>
      <c r="C14" s="12">
        <v>0</v>
      </c>
      <c r="D14" s="12">
        <v>1905.9</v>
      </c>
      <c r="E14" s="12">
        <f t="shared" si="4"/>
        <v>0</v>
      </c>
      <c r="F14" s="12">
        <v>0</v>
      </c>
      <c r="G14" s="12">
        <f t="shared" si="5"/>
        <v>0</v>
      </c>
      <c r="H14" s="12">
        <v>0</v>
      </c>
      <c r="I14" s="12">
        <f t="shared" si="6"/>
        <v>0</v>
      </c>
      <c r="J14" s="12">
        <v>0</v>
      </c>
      <c r="K14" s="12">
        <f t="shared" si="7"/>
        <v>0</v>
      </c>
    </row>
    <row r="15" spans="1:13" s="5" customFormat="1" x14ac:dyDescent="0.25">
      <c r="A15" s="8" t="s">
        <v>55</v>
      </c>
      <c r="B15" s="14" t="s">
        <v>56</v>
      </c>
      <c r="C15" s="10">
        <f>SUM(C16:C19)</f>
        <v>19032.199999999997</v>
      </c>
      <c r="D15" s="10">
        <f>SUM(D16:D19)</f>
        <v>22901.399999999998</v>
      </c>
      <c r="E15" s="10">
        <f t="shared" si="0"/>
        <v>120.3297569382415</v>
      </c>
      <c r="F15" s="10">
        <f>SUM(F16:F19)</f>
        <v>15796</v>
      </c>
      <c r="G15" s="10">
        <f t="shared" si="1"/>
        <v>68.973949190879168</v>
      </c>
      <c r="H15" s="10">
        <f>SUM(H16:H19)</f>
        <v>15933.300000000001</v>
      </c>
      <c r="I15" s="10">
        <f t="shared" si="2"/>
        <v>100.86920739427705</v>
      </c>
      <c r="J15" s="10">
        <f>SUM(J16:J19)</f>
        <v>17815.8</v>
      </c>
      <c r="K15" s="10">
        <f t="shared" si="3"/>
        <v>111.8148782738039</v>
      </c>
    </row>
    <row r="16" spans="1:13" ht="41.4" x14ac:dyDescent="0.25">
      <c r="A16" s="11" t="s">
        <v>8</v>
      </c>
      <c r="B16" s="30" t="s">
        <v>9</v>
      </c>
      <c r="C16" s="12">
        <v>23.8</v>
      </c>
      <c r="D16" s="12">
        <v>12</v>
      </c>
      <c r="E16" s="12">
        <f t="shared" si="0"/>
        <v>50.420168067226889</v>
      </c>
      <c r="F16" s="12">
        <v>13</v>
      </c>
      <c r="G16" s="12">
        <f t="shared" si="1"/>
        <v>108.33333333333333</v>
      </c>
      <c r="H16" s="12">
        <v>13</v>
      </c>
      <c r="I16" s="12">
        <f t="shared" si="2"/>
        <v>100</v>
      </c>
      <c r="J16" s="12">
        <v>13</v>
      </c>
      <c r="K16" s="12">
        <f t="shared" si="3"/>
        <v>100</v>
      </c>
    </row>
    <row r="17" spans="1:11" ht="27.6" x14ac:dyDescent="0.25">
      <c r="A17" s="11" t="s">
        <v>10</v>
      </c>
      <c r="B17" s="30" t="s">
        <v>0</v>
      </c>
      <c r="C17" s="12">
        <v>-77.5</v>
      </c>
      <c r="D17" s="12">
        <v>-355.8</v>
      </c>
      <c r="E17" s="12">
        <f t="shared" si="0"/>
        <v>459.09677419354836</v>
      </c>
      <c r="F17" s="12">
        <v>0</v>
      </c>
      <c r="G17" s="12">
        <f t="shared" si="1"/>
        <v>0</v>
      </c>
      <c r="H17" s="12">
        <v>0</v>
      </c>
      <c r="I17" s="12">
        <f t="shared" si="2"/>
        <v>0</v>
      </c>
      <c r="J17" s="12">
        <v>0</v>
      </c>
      <c r="K17" s="12">
        <f t="shared" si="3"/>
        <v>0</v>
      </c>
    </row>
    <row r="18" spans="1:11" x14ac:dyDescent="0.25">
      <c r="A18" s="11" t="s">
        <v>11</v>
      </c>
      <c r="B18" s="30" t="s">
        <v>1</v>
      </c>
      <c r="C18" s="12">
        <v>17879.599999999999</v>
      </c>
      <c r="D18" s="12">
        <v>22686.1</v>
      </c>
      <c r="E18" s="12">
        <f t="shared" si="0"/>
        <v>126.88259245173271</v>
      </c>
      <c r="F18" s="12">
        <v>15193.5</v>
      </c>
      <c r="G18" s="12">
        <f>IF(D18=0,0,F18/D18*100)</f>
        <v>66.972727793671012</v>
      </c>
      <c r="H18" s="12">
        <v>15325.1</v>
      </c>
      <c r="I18" s="12">
        <f t="shared" si="2"/>
        <v>100.86615987099748</v>
      </c>
      <c r="J18" s="12">
        <v>17201.8</v>
      </c>
      <c r="K18" s="12">
        <f t="shared" si="3"/>
        <v>112.24592335449685</v>
      </c>
    </row>
    <row r="19" spans="1:11" ht="41.4" customHeight="1" x14ac:dyDescent="0.25">
      <c r="A19" s="11" t="s">
        <v>12</v>
      </c>
      <c r="B19" s="30" t="s">
        <v>13</v>
      </c>
      <c r="C19" s="12">
        <v>1206.3</v>
      </c>
      <c r="D19" s="12">
        <v>559.1</v>
      </c>
      <c r="E19" s="12">
        <f t="shared" si="0"/>
        <v>46.348337892729838</v>
      </c>
      <c r="F19" s="12">
        <v>589.5</v>
      </c>
      <c r="G19" s="12">
        <f t="shared" si="1"/>
        <v>105.43730996243963</v>
      </c>
      <c r="H19" s="12">
        <v>595.20000000000005</v>
      </c>
      <c r="I19" s="12">
        <f t="shared" si="2"/>
        <v>100.96692111959288</v>
      </c>
      <c r="J19" s="12">
        <v>601</v>
      </c>
      <c r="K19" s="12">
        <f t="shared" si="3"/>
        <v>100.97446236559139</v>
      </c>
    </row>
    <row r="20" spans="1:11" s="4" customFormat="1" x14ac:dyDescent="0.25">
      <c r="A20" s="8" t="s">
        <v>57</v>
      </c>
      <c r="B20" s="14" t="s">
        <v>58</v>
      </c>
      <c r="C20" s="10">
        <f>SUM(C21:C23)</f>
        <v>708.40000000000009</v>
      </c>
      <c r="D20" s="10">
        <f>SUM(D21:D23)</f>
        <v>644.20000000000005</v>
      </c>
      <c r="E20" s="10">
        <f t="shared" si="0"/>
        <v>90.937323546019186</v>
      </c>
      <c r="F20" s="10">
        <f>SUM(F21:F23)</f>
        <v>598</v>
      </c>
      <c r="G20" s="10">
        <f t="shared" si="1"/>
        <v>92.828314188140325</v>
      </c>
      <c r="H20" s="10">
        <f>SUM(H21:H23)</f>
        <v>1463.6</v>
      </c>
      <c r="I20" s="10">
        <f t="shared" si="2"/>
        <v>244.74916387959865</v>
      </c>
      <c r="J20" s="10">
        <f>SUM(J21:J23)</f>
        <v>1463.6</v>
      </c>
      <c r="K20" s="10">
        <f t="shared" si="3"/>
        <v>100</v>
      </c>
    </row>
    <row r="21" spans="1:11" ht="55.2" x14ac:dyDescent="0.25">
      <c r="A21" s="11" t="s">
        <v>91</v>
      </c>
      <c r="B21" s="13" t="s">
        <v>92</v>
      </c>
      <c r="C21" s="12">
        <v>53.6</v>
      </c>
      <c r="D21" s="12">
        <v>24</v>
      </c>
      <c r="E21" s="12">
        <f t="shared" si="0"/>
        <v>44.776119402985074</v>
      </c>
      <c r="F21" s="12">
        <v>24</v>
      </c>
      <c r="G21" s="12">
        <f t="shared" si="1"/>
        <v>100</v>
      </c>
      <c r="H21" s="12">
        <v>24</v>
      </c>
      <c r="I21" s="12">
        <f t="shared" si="2"/>
        <v>100</v>
      </c>
      <c r="J21" s="12">
        <v>24</v>
      </c>
      <c r="K21" s="12">
        <f t="shared" si="3"/>
        <v>100</v>
      </c>
    </row>
    <row r="22" spans="1:11" ht="41.4" x14ac:dyDescent="0.25">
      <c r="A22" s="11" t="s">
        <v>14</v>
      </c>
      <c r="B22" s="30" t="s">
        <v>15</v>
      </c>
      <c r="C22" s="12">
        <v>648.6</v>
      </c>
      <c r="D22" s="12">
        <v>611.20000000000005</v>
      </c>
      <c r="E22" s="12">
        <f t="shared" si="0"/>
        <v>94.233734196731419</v>
      </c>
      <c r="F22" s="12">
        <v>560</v>
      </c>
      <c r="G22" s="12">
        <f t="shared" si="1"/>
        <v>91.623036649214654</v>
      </c>
      <c r="H22" s="12">
        <v>1425.6</v>
      </c>
      <c r="I22" s="12">
        <f t="shared" si="2"/>
        <v>254.57142857142853</v>
      </c>
      <c r="J22" s="12">
        <v>1425.6</v>
      </c>
      <c r="K22" s="12">
        <f t="shared" si="3"/>
        <v>100</v>
      </c>
    </row>
    <row r="23" spans="1:11" ht="41.4" x14ac:dyDescent="0.25">
      <c r="A23" s="11" t="s">
        <v>16</v>
      </c>
      <c r="B23" s="30" t="s">
        <v>17</v>
      </c>
      <c r="C23" s="12">
        <v>6.2</v>
      </c>
      <c r="D23" s="12">
        <v>9</v>
      </c>
      <c r="E23" s="12">
        <f t="shared" si="0"/>
        <v>145.16129032258064</v>
      </c>
      <c r="F23" s="12">
        <v>14</v>
      </c>
      <c r="G23" s="12">
        <f t="shared" si="1"/>
        <v>155.55555555555557</v>
      </c>
      <c r="H23" s="12">
        <v>14</v>
      </c>
      <c r="I23" s="12">
        <f t="shared" si="2"/>
        <v>100</v>
      </c>
      <c r="J23" s="12">
        <v>14</v>
      </c>
      <c r="K23" s="12">
        <f t="shared" si="3"/>
        <v>100</v>
      </c>
    </row>
    <row r="24" spans="1:11" s="4" customFormat="1" x14ac:dyDescent="0.25">
      <c r="A24" s="8" t="s">
        <v>59</v>
      </c>
      <c r="B24" s="14" t="s">
        <v>93</v>
      </c>
      <c r="C24" s="10">
        <f>SUM(C25:C25)</f>
        <v>109.8</v>
      </c>
      <c r="D24" s="10">
        <f>SUM(D25:D25)</f>
        <v>235</v>
      </c>
      <c r="E24" s="10">
        <f t="shared" si="0"/>
        <v>214.02550091074684</v>
      </c>
      <c r="F24" s="10">
        <f>SUM(F25:F25)</f>
        <v>235</v>
      </c>
      <c r="G24" s="10">
        <f t="shared" si="1"/>
        <v>100</v>
      </c>
      <c r="H24" s="10">
        <f>SUM(H25:H25)</f>
        <v>235</v>
      </c>
      <c r="I24" s="10">
        <f t="shared" si="2"/>
        <v>100</v>
      </c>
      <c r="J24" s="10">
        <f>SUM(J25:J25)</f>
        <v>235</v>
      </c>
      <c r="K24" s="10">
        <f t="shared" si="3"/>
        <v>100</v>
      </c>
    </row>
    <row r="25" spans="1:11" ht="55.2" x14ac:dyDescent="0.25">
      <c r="A25" s="11" t="s">
        <v>18</v>
      </c>
      <c r="B25" s="30" t="s">
        <v>19</v>
      </c>
      <c r="C25" s="12">
        <v>109.8</v>
      </c>
      <c r="D25" s="12">
        <v>235</v>
      </c>
      <c r="E25" s="12">
        <f t="shared" si="0"/>
        <v>214.02550091074684</v>
      </c>
      <c r="F25" s="12">
        <v>235</v>
      </c>
      <c r="G25" s="12">
        <f t="shared" si="1"/>
        <v>100</v>
      </c>
      <c r="H25" s="12">
        <v>235</v>
      </c>
      <c r="I25" s="12">
        <f t="shared" si="2"/>
        <v>100</v>
      </c>
      <c r="J25" s="12">
        <v>235</v>
      </c>
      <c r="K25" s="12">
        <f t="shared" si="3"/>
        <v>100</v>
      </c>
    </row>
    <row r="26" spans="1:11" s="5" customFormat="1" ht="41.4" x14ac:dyDescent="0.25">
      <c r="A26" s="8" t="s">
        <v>60</v>
      </c>
      <c r="B26" s="14" t="s">
        <v>61</v>
      </c>
      <c r="C26" s="10">
        <f>SUM(C27:C34)</f>
        <v>601379.49999999988</v>
      </c>
      <c r="D26" s="10">
        <f>SUM(D27:D34)</f>
        <v>515395</v>
      </c>
      <c r="E26" s="10">
        <f t="shared" si="0"/>
        <v>85.702123201738686</v>
      </c>
      <c r="F26" s="10">
        <f>SUM(F27:F34)</f>
        <v>321170.30000000005</v>
      </c>
      <c r="G26" s="10">
        <f t="shared" si="1"/>
        <v>62.315369764937579</v>
      </c>
      <c r="H26" s="10">
        <f>SUM(H27:H34)</f>
        <v>333452.10000000003</v>
      </c>
      <c r="I26" s="10">
        <f t="shared" si="2"/>
        <v>103.82407713291049</v>
      </c>
      <c r="J26" s="10">
        <f>SUM(J27:J34)</f>
        <v>346308.7</v>
      </c>
      <c r="K26" s="10">
        <f t="shared" si="3"/>
        <v>103.85560624749401</v>
      </c>
    </row>
    <row r="27" spans="1:11" ht="110.4" x14ac:dyDescent="0.25">
      <c r="A27" s="11" t="s">
        <v>20</v>
      </c>
      <c r="B27" s="30" t="s">
        <v>21</v>
      </c>
      <c r="C27" s="12">
        <v>589486.1</v>
      </c>
      <c r="D27" s="27">
        <f>500000+2861.8</f>
        <v>502861.8</v>
      </c>
      <c r="E27" s="12">
        <f t="shared" si="0"/>
        <v>85.305115760999286</v>
      </c>
      <c r="F27" s="28">
        <v>309575.8</v>
      </c>
      <c r="G27" s="12">
        <f t="shared" si="1"/>
        <v>61.562799162712302</v>
      </c>
      <c r="H27" s="28">
        <v>321958.90000000002</v>
      </c>
      <c r="I27" s="12">
        <f t="shared" si="2"/>
        <v>104.00002196554125</v>
      </c>
      <c r="J27" s="28">
        <v>334837.2</v>
      </c>
      <c r="K27" s="12">
        <f t="shared" si="3"/>
        <v>103.99998260647554</v>
      </c>
    </row>
    <row r="28" spans="1:11" ht="96.6" x14ac:dyDescent="0.25">
      <c r="A28" s="11" t="s">
        <v>22</v>
      </c>
      <c r="B28" s="30" t="s">
        <v>23</v>
      </c>
      <c r="C28" s="12">
        <v>3783.5</v>
      </c>
      <c r="D28" s="27">
        <v>3019.2</v>
      </c>
      <c r="E28" s="12">
        <f t="shared" si="0"/>
        <v>79.79912779172723</v>
      </c>
      <c r="F28" s="29">
        <v>3167.2</v>
      </c>
      <c r="G28" s="12">
        <f t="shared" si="1"/>
        <v>104.90196078431373</v>
      </c>
      <c r="H28" s="29">
        <v>3293.8</v>
      </c>
      <c r="I28" s="12">
        <f t="shared" si="2"/>
        <v>103.99722152058601</v>
      </c>
      <c r="J28" s="29">
        <v>3425.6</v>
      </c>
      <c r="K28" s="12">
        <f t="shared" si="3"/>
        <v>104.00145728338089</v>
      </c>
    </row>
    <row r="29" spans="1:11" ht="96.6" x14ac:dyDescent="0.25">
      <c r="A29" s="11" t="s">
        <v>24</v>
      </c>
      <c r="B29" s="30" t="s">
        <v>25</v>
      </c>
      <c r="C29" s="12">
        <v>7141.7</v>
      </c>
      <c r="D29" s="27">
        <v>3895.7</v>
      </c>
      <c r="E29" s="12">
        <f t="shared" si="0"/>
        <v>54.548636879174431</v>
      </c>
      <c r="F29" s="28">
        <v>3938.7</v>
      </c>
      <c r="G29" s="12">
        <f t="shared" si="1"/>
        <v>101.1037810919732</v>
      </c>
      <c r="H29" s="28">
        <v>3874.1</v>
      </c>
      <c r="I29" s="12">
        <f t="shared" si="2"/>
        <v>98.359864930053064</v>
      </c>
      <c r="J29" s="28">
        <v>3873.2</v>
      </c>
      <c r="K29" s="12">
        <f t="shared" si="3"/>
        <v>99.976768797914346</v>
      </c>
    </row>
    <row r="30" spans="1:11" ht="82.8" x14ac:dyDescent="0.25">
      <c r="A30" s="11" t="s">
        <v>62</v>
      </c>
      <c r="B30" s="30" t="s">
        <v>26</v>
      </c>
      <c r="C30" s="12">
        <v>127.1</v>
      </c>
      <c r="D30" s="27">
        <v>138</v>
      </c>
      <c r="E30" s="12">
        <f t="shared" si="0"/>
        <v>108.5759244689221</v>
      </c>
      <c r="F30" s="28">
        <v>138.4</v>
      </c>
      <c r="G30" s="12">
        <f t="shared" si="1"/>
        <v>100.28985507246378</v>
      </c>
      <c r="H30" s="28">
        <v>138.4</v>
      </c>
      <c r="I30" s="12">
        <f t="shared" si="2"/>
        <v>100</v>
      </c>
      <c r="J30" s="28">
        <v>138.4</v>
      </c>
      <c r="K30" s="12">
        <f t="shared" si="3"/>
        <v>100</v>
      </c>
    </row>
    <row r="31" spans="1:11" ht="41.4" x14ac:dyDescent="0.25">
      <c r="A31" s="11" t="s">
        <v>63</v>
      </c>
      <c r="B31" s="30" t="s">
        <v>27</v>
      </c>
      <c r="C31" s="12">
        <v>1265.2</v>
      </c>
      <c r="D31" s="27">
        <v>4155.2</v>
      </c>
      <c r="E31" s="12">
        <f t="shared" si="0"/>
        <v>328.4223838128359</v>
      </c>
      <c r="F31" s="28">
        <v>4025.5</v>
      </c>
      <c r="G31" s="12">
        <f t="shared" si="1"/>
        <v>96.878609934539867</v>
      </c>
      <c r="H31" s="28">
        <v>3861.7</v>
      </c>
      <c r="I31" s="12">
        <f t="shared" si="2"/>
        <v>95.930940255868833</v>
      </c>
      <c r="J31" s="28">
        <v>3829.6</v>
      </c>
      <c r="K31" s="12">
        <f t="shared" si="3"/>
        <v>99.168759872594975</v>
      </c>
    </row>
    <row r="32" spans="1:11" ht="69" x14ac:dyDescent="0.25">
      <c r="A32" s="11" t="s">
        <v>94</v>
      </c>
      <c r="B32" s="13" t="s">
        <v>95</v>
      </c>
      <c r="C32" s="12">
        <v>90.9</v>
      </c>
      <c r="D32" s="27">
        <v>971.7</v>
      </c>
      <c r="E32" s="12">
        <f t="shared" si="0"/>
        <v>1068.976897689769</v>
      </c>
      <c r="F32" s="28">
        <v>13.2</v>
      </c>
      <c r="G32" s="12">
        <f t="shared" si="1"/>
        <v>1.3584439641864772</v>
      </c>
      <c r="H32" s="28">
        <v>13.7</v>
      </c>
      <c r="I32" s="12">
        <f t="shared" si="2"/>
        <v>103.78787878787878</v>
      </c>
      <c r="J32" s="28">
        <v>14.3</v>
      </c>
      <c r="K32" s="12">
        <f t="shared" si="3"/>
        <v>104.37956204379563</v>
      </c>
    </row>
    <row r="33" spans="1:11" ht="96.6" x14ac:dyDescent="0.25">
      <c r="A33" s="11" t="s">
        <v>28</v>
      </c>
      <c r="B33" s="30" t="s">
        <v>29</v>
      </c>
      <c r="C33" s="12">
        <v>-625.79999999999995</v>
      </c>
      <c r="D33" s="27">
        <v>137.30000000000001</v>
      </c>
      <c r="E33" s="12">
        <f t="shared" si="0"/>
        <v>-21.939916906359862</v>
      </c>
      <c r="F33" s="28">
        <v>150.69999999999999</v>
      </c>
      <c r="G33" s="12">
        <f t="shared" si="1"/>
        <v>109.75965040058264</v>
      </c>
      <c r="H33" s="28">
        <v>150.69999999999999</v>
      </c>
      <c r="I33" s="12">
        <f t="shared" si="2"/>
        <v>100</v>
      </c>
      <c r="J33" s="28">
        <v>150.69999999999999</v>
      </c>
      <c r="K33" s="12">
        <f t="shared" si="3"/>
        <v>100</v>
      </c>
    </row>
    <row r="34" spans="1:11" ht="124.2" x14ac:dyDescent="0.25">
      <c r="A34" s="11" t="s">
        <v>153</v>
      </c>
      <c r="B34" s="13" t="s">
        <v>154</v>
      </c>
      <c r="C34" s="12">
        <v>110.8</v>
      </c>
      <c r="D34" s="27">
        <v>216.1</v>
      </c>
      <c r="E34" s="12">
        <f t="shared" si="0"/>
        <v>195.03610108303249</v>
      </c>
      <c r="F34" s="28">
        <v>160.80000000000001</v>
      </c>
      <c r="G34" s="12">
        <f t="shared" ref="G34" si="8">IF(D34=0,0,F34/D34*100)</f>
        <v>74.409995372512739</v>
      </c>
      <c r="H34" s="28">
        <v>160.80000000000001</v>
      </c>
      <c r="I34" s="12">
        <f t="shared" ref="I34" si="9">IF(F34=0,0,H34/F34*100)</f>
        <v>100</v>
      </c>
      <c r="J34" s="28">
        <v>39.700000000000003</v>
      </c>
      <c r="K34" s="12">
        <f t="shared" ref="K34" si="10">IF(H34=0,0,J34/H34*100)</f>
        <v>24.689054726368159</v>
      </c>
    </row>
    <row r="35" spans="1:11" s="4" customFormat="1" ht="27.6" x14ac:dyDescent="0.25">
      <c r="A35" s="8" t="s">
        <v>64</v>
      </c>
      <c r="B35" s="14" t="s">
        <v>65</v>
      </c>
      <c r="C35" s="10">
        <f>C36</f>
        <v>38562.699999999997</v>
      </c>
      <c r="D35" s="10">
        <f>D36</f>
        <v>50743</v>
      </c>
      <c r="E35" s="10">
        <f t="shared" si="0"/>
        <v>131.58570328322446</v>
      </c>
      <c r="F35" s="10">
        <f>F36</f>
        <v>50887.6</v>
      </c>
      <c r="G35" s="10">
        <f t="shared" si="1"/>
        <v>100.28496541394871</v>
      </c>
      <c r="H35" s="10">
        <f>H36</f>
        <v>49666.3</v>
      </c>
      <c r="I35" s="10">
        <f t="shared" si="2"/>
        <v>97.600004716276672</v>
      </c>
      <c r="J35" s="10">
        <f>J36</f>
        <v>50277</v>
      </c>
      <c r="K35" s="10">
        <f t="shared" si="3"/>
        <v>101.22960639306733</v>
      </c>
    </row>
    <row r="36" spans="1:11" ht="27.6" x14ac:dyDescent="0.25">
      <c r="A36" s="11" t="s">
        <v>66</v>
      </c>
      <c r="B36" s="30" t="s">
        <v>67</v>
      </c>
      <c r="C36" s="12">
        <f>SUM(C37:C41)</f>
        <v>38562.699999999997</v>
      </c>
      <c r="D36" s="12">
        <f>SUM(D37:D41)</f>
        <v>50743</v>
      </c>
      <c r="E36" s="12">
        <f t="shared" si="0"/>
        <v>131.58570328322446</v>
      </c>
      <c r="F36" s="12">
        <f>SUM(F37:F41)</f>
        <v>50887.6</v>
      </c>
      <c r="G36" s="12">
        <f t="shared" si="1"/>
        <v>100.28496541394871</v>
      </c>
      <c r="H36" s="12">
        <f>SUM(H37:H41)</f>
        <v>49666.3</v>
      </c>
      <c r="I36" s="12">
        <f t="shared" si="2"/>
        <v>97.600004716276672</v>
      </c>
      <c r="J36" s="12">
        <f>SUM(J37:J41)</f>
        <v>50277</v>
      </c>
      <c r="K36" s="12">
        <f t="shared" si="3"/>
        <v>101.22960639306733</v>
      </c>
    </row>
    <row r="37" spans="1:11" ht="32.25" customHeight="1" x14ac:dyDescent="0.25">
      <c r="A37" s="11" t="s">
        <v>30</v>
      </c>
      <c r="B37" s="30" t="s">
        <v>31</v>
      </c>
      <c r="C37" s="12">
        <v>4699.3</v>
      </c>
      <c r="D37" s="27">
        <v>15059.2</v>
      </c>
      <c r="E37" s="12">
        <f t="shared" si="0"/>
        <v>320.45623816313065</v>
      </c>
      <c r="F37" s="28">
        <v>13107.8</v>
      </c>
      <c r="G37" s="12">
        <f t="shared" si="1"/>
        <v>87.041808329791749</v>
      </c>
      <c r="H37" s="28">
        <v>12793.2</v>
      </c>
      <c r="I37" s="12">
        <f t="shared" si="2"/>
        <v>97.599902348220155</v>
      </c>
      <c r="J37" s="28">
        <v>12950.5</v>
      </c>
      <c r="K37" s="12">
        <f t="shared" si="3"/>
        <v>101.22955945345964</v>
      </c>
    </row>
    <row r="38" spans="1:11" ht="27.6" x14ac:dyDescent="0.25">
      <c r="A38" s="11" t="s">
        <v>32</v>
      </c>
      <c r="B38" s="30" t="s">
        <v>33</v>
      </c>
      <c r="C38" s="12">
        <v>-37.299999999999997</v>
      </c>
      <c r="D38" s="27">
        <v>-24</v>
      </c>
      <c r="E38" s="12">
        <f t="shared" si="0"/>
        <v>64.343163538874009</v>
      </c>
      <c r="F38" s="29">
        <v>20</v>
      </c>
      <c r="G38" s="12">
        <f t="shared" si="1"/>
        <v>-83.333333333333343</v>
      </c>
      <c r="H38" s="29">
        <v>19.5</v>
      </c>
      <c r="I38" s="12">
        <f t="shared" si="2"/>
        <v>97.5</v>
      </c>
      <c r="J38" s="29">
        <v>19.8</v>
      </c>
      <c r="K38" s="12">
        <f t="shared" si="3"/>
        <v>101.53846153846153</v>
      </c>
    </row>
    <row r="39" spans="1:11" x14ac:dyDescent="0.25">
      <c r="A39" s="11" t="s">
        <v>34</v>
      </c>
      <c r="B39" s="30" t="s">
        <v>35</v>
      </c>
      <c r="C39" s="12">
        <v>9740.5</v>
      </c>
      <c r="D39" s="27">
        <v>229.7</v>
      </c>
      <c r="E39" s="12">
        <f t="shared" si="0"/>
        <v>2.3581951645192749</v>
      </c>
      <c r="F39" s="28">
        <v>1380.4</v>
      </c>
      <c r="G39" s="12">
        <f t="shared" si="1"/>
        <v>600.95777100565954</v>
      </c>
      <c r="H39" s="28">
        <v>1347.3</v>
      </c>
      <c r="I39" s="12">
        <f t="shared" si="2"/>
        <v>97.602144305998252</v>
      </c>
      <c r="J39" s="28">
        <v>1363.8</v>
      </c>
      <c r="K39" s="12">
        <f t="shared" si="3"/>
        <v>101.22467156535293</v>
      </c>
    </row>
    <row r="40" spans="1:11" ht="27.6" x14ac:dyDescent="0.25">
      <c r="A40" s="11" t="s">
        <v>186</v>
      </c>
      <c r="B40" s="30" t="s">
        <v>187</v>
      </c>
      <c r="C40" s="12">
        <v>2.4</v>
      </c>
      <c r="D40" s="27">
        <v>3.2</v>
      </c>
      <c r="E40" s="12">
        <f t="shared" si="0"/>
        <v>133.33333333333334</v>
      </c>
      <c r="F40" s="28">
        <v>3.8</v>
      </c>
      <c r="G40" s="12"/>
      <c r="H40" s="28">
        <v>3.7</v>
      </c>
      <c r="I40" s="12"/>
      <c r="J40" s="28">
        <v>3.8</v>
      </c>
      <c r="K40" s="12"/>
    </row>
    <row r="41" spans="1:11" ht="55.2" x14ac:dyDescent="0.25">
      <c r="A41" s="11" t="s">
        <v>36</v>
      </c>
      <c r="B41" s="30" t="s">
        <v>37</v>
      </c>
      <c r="C41" s="12">
        <v>24157.8</v>
      </c>
      <c r="D41" s="27">
        <v>35474.9</v>
      </c>
      <c r="E41" s="12">
        <f t="shared" si="0"/>
        <v>146.84656715429387</v>
      </c>
      <c r="F41" s="28">
        <v>36375.599999999999</v>
      </c>
      <c r="G41" s="12">
        <f t="shared" si="1"/>
        <v>102.53897826350462</v>
      </c>
      <c r="H41" s="28">
        <v>35502.6</v>
      </c>
      <c r="I41" s="12">
        <f t="shared" si="2"/>
        <v>97.600039586975882</v>
      </c>
      <c r="J41" s="28">
        <v>35939.1</v>
      </c>
      <c r="K41" s="12">
        <f t="shared" si="3"/>
        <v>101.22948741782292</v>
      </c>
    </row>
    <row r="42" spans="1:11" s="4" customFormat="1" ht="27.6" x14ac:dyDescent="0.25">
      <c r="A42" s="15" t="s">
        <v>68</v>
      </c>
      <c r="B42" s="14" t="s">
        <v>102</v>
      </c>
      <c r="C42" s="10">
        <f>C43+C45</f>
        <v>10478.299999999999</v>
      </c>
      <c r="D42" s="10">
        <f>D43+D45</f>
        <v>4533.3999999999996</v>
      </c>
      <c r="E42" s="10">
        <f t="shared" si="0"/>
        <v>43.264651708769556</v>
      </c>
      <c r="F42" s="10">
        <f>F43+F45</f>
        <v>4057.5</v>
      </c>
      <c r="G42" s="10">
        <f t="shared" si="1"/>
        <v>89.502360259407951</v>
      </c>
      <c r="H42" s="10">
        <f>H43+H45</f>
        <v>4057.5</v>
      </c>
      <c r="I42" s="10">
        <f t="shared" si="2"/>
        <v>100</v>
      </c>
      <c r="J42" s="10">
        <f>J43+J45</f>
        <v>4057.5</v>
      </c>
      <c r="K42" s="10">
        <f t="shared" si="3"/>
        <v>100</v>
      </c>
    </row>
    <row r="43" spans="1:11" s="4" customFormat="1" x14ac:dyDescent="0.25">
      <c r="A43" s="15" t="s">
        <v>69</v>
      </c>
      <c r="B43" s="14" t="s">
        <v>70</v>
      </c>
      <c r="C43" s="10">
        <f>C44</f>
        <v>0</v>
      </c>
      <c r="D43" s="10">
        <f>D44</f>
        <v>0</v>
      </c>
      <c r="E43" s="10">
        <f t="shared" si="0"/>
        <v>0</v>
      </c>
      <c r="F43" s="10">
        <f>F44</f>
        <v>2.6</v>
      </c>
      <c r="G43" s="10">
        <f t="shared" si="1"/>
        <v>0</v>
      </c>
      <c r="H43" s="10">
        <f>H44</f>
        <v>2.6</v>
      </c>
      <c r="I43" s="10">
        <f t="shared" si="2"/>
        <v>100</v>
      </c>
      <c r="J43" s="10">
        <f>J44</f>
        <v>2.6</v>
      </c>
      <c r="K43" s="10">
        <f t="shared" si="3"/>
        <v>100</v>
      </c>
    </row>
    <row r="44" spans="1:11" ht="41.4" x14ac:dyDescent="0.25">
      <c r="A44" s="16" t="s">
        <v>38</v>
      </c>
      <c r="B44" s="30" t="s">
        <v>39</v>
      </c>
      <c r="C44" s="12">
        <v>0</v>
      </c>
      <c r="D44" s="12">
        <v>0</v>
      </c>
      <c r="E44" s="12">
        <f t="shared" si="0"/>
        <v>0</v>
      </c>
      <c r="F44" s="12">
        <v>2.6</v>
      </c>
      <c r="G44" s="12">
        <f t="shared" si="1"/>
        <v>0</v>
      </c>
      <c r="H44" s="12">
        <v>2.6</v>
      </c>
      <c r="I44" s="12">
        <f t="shared" si="2"/>
        <v>100</v>
      </c>
      <c r="J44" s="12">
        <v>2.6</v>
      </c>
      <c r="K44" s="12">
        <f t="shared" si="3"/>
        <v>100</v>
      </c>
    </row>
    <row r="45" spans="1:11" s="5" customFormat="1" x14ac:dyDescent="0.25">
      <c r="A45" s="15" t="s">
        <v>71</v>
      </c>
      <c r="B45" s="14" t="s">
        <v>72</v>
      </c>
      <c r="C45" s="10">
        <f>SUM(C46:C50)</f>
        <v>10478.299999999999</v>
      </c>
      <c r="D45" s="10">
        <f>SUM(D46:D50)</f>
        <v>4533.3999999999996</v>
      </c>
      <c r="E45" s="10">
        <f t="shared" si="0"/>
        <v>43.264651708769556</v>
      </c>
      <c r="F45" s="10">
        <f>SUM(F46:F50)</f>
        <v>4054.9</v>
      </c>
      <c r="G45" s="10">
        <f t="shared" si="1"/>
        <v>89.445008161644694</v>
      </c>
      <c r="H45" s="10">
        <f>SUM(H46:H50)</f>
        <v>4054.9</v>
      </c>
      <c r="I45" s="10">
        <f t="shared" si="2"/>
        <v>100</v>
      </c>
      <c r="J45" s="10">
        <f>SUM(J46:J50)</f>
        <v>4054.9</v>
      </c>
      <c r="K45" s="10">
        <f t="shared" si="3"/>
        <v>100</v>
      </c>
    </row>
    <row r="46" spans="1:11" ht="41.4" x14ac:dyDescent="0.25">
      <c r="A46" s="16" t="s">
        <v>73</v>
      </c>
      <c r="B46" s="30" t="s">
        <v>40</v>
      </c>
      <c r="C46" s="12">
        <v>3945.3</v>
      </c>
      <c r="D46" s="12">
        <v>4079.6</v>
      </c>
      <c r="E46" s="12">
        <f t="shared" si="0"/>
        <v>103.40405038907052</v>
      </c>
      <c r="F46" s="12">
        <v>4054.9</v>
      </c>
      <c r="G46" s="12">
        <f t="shared" si="1"/>
        <v>99.394548485145606</v>
      </c>
      <c r="H46" s="12">
        <v>4054.9</v>
      </c>
      <c r="I46" s="12">
        <f t="shared" si="2"/>
        <v>100</v>
      </c>
      <c r="J46" s="12">
        <v>4054.9</v>
      </c>
      <c r="K46" s="12">
        <f t="shared" si="3"/>
        <v>100</v>
      </c>
    </row>
    <row r="47" spans="1:11" ht="27.6" x14ac:dyDescent="0.25">
      <c r="A47" s="16" t="s">
        <v>104</v>
      </c>
      <c r="B47" s="30" t="s">
        <v>41</v>
      </c>
      <c r="C47" s="12">
        <v>5476.7</v>
      </c>
      <c r="D47" s="12">
        <v>0</v>
      </c>
      <c r="E47" s="12">
        <f t="shared" si="0"/>
        <v>0</v>
      </c>
      <c r="F47" s="12">
        <v>0</v>
      </c>
      <c r="G47" s="12">
        <f t="shared" si="1"/>
        <v>0</v>
      </c>
      <c r="H47" s="12">
        <v>0</v>
      </c>
      <c r="I47" s="12">
        <f t="shared" si="2"/>
        <v>0</v>
      </c>
      <c r="J47" s="12">
        <v>0</v>
      </c>
      <c r="K47" s="12">
        <f t="shared" si="3"/>
        <v>0</v>
      </c>
    </row>
    <row r="48" spans="1:11" ht="27.6" x14ac:dyDescent="0.25">
      <c r="A48" s="16" t="s">
        <v>74</v>
      </c>
      <c r="B48" s="30" t="s">
        <v>41</v>
      </c>
      <c r="C48" s="12">
        <v>1046.4000000000001</v>
      </c>
      <c r="D48" s="12">
        <v>409.4</v>
      </c>
      <c r="E48" s="12">
        <f t="shared" si="0"/>
        <v>39.124617737003057</v>
      </c>
      <c r="F48" s="12">
        <v>0</v>
      </c>
      <c r="G48" s="12">
        <f t="shared" si="1"/>
        <v>0</v>
      </c>
      <c r="H48" s="12">
        <v>0</v>
      </c>
      <c r="I48" s="12">
        <f t="shared" si="2"/>
        <v>0</v>
      </c>
      <c r="J48" s="12">
        <v>0</v>
      </c>
      <c r="K48" s="12">
        <f t="shared" si="3"/>
        <v>0</v>
      </c>
    </row>
    <row r="49" spans="1:11" ht="27.6" x14ac:dyDescent="0.25">
      <c r="A49" s="16" t="s">
        <v>159</v>
      </c>
      <c r="B49" s="30" t="s">
        <v>41</v>
      </c>
      <c r="C49" s="12">
        <v>7.9</v>
      </c>
      <c r="D49" s="12">
        <v>0</v>
      </c>
      <c r="E49" s="12">
        <f t="shared" ref="E49" si="11">IF(C49=0,0,D49/C49*100)</f>
        <v>0</v>
      </c>
      <c r="F49" s="12">
        <v>0</v>
      </c>
      <c r="G49" s="12">
        <f t="shared" ref="G49" si="12">IF(D49=0,0,F49/D49*100)</f>
        <v>0</v>
      </c>
      <c r="H49" s="12">
        <v>0</v>
      </c>
      <c r="I49" s="12">
        <f t="shared" ref="I49" si="13">IF(F49=0,0,H49/F49*100)</f>
        <v>0</v>
      </c>
      <c r="J49" s="12">
        <v>0</v>
      </c>
      <c r="K49" s="12">
        <f t="shared" ref="K49" si="14">IF(H49=0,0,J49/H49*100)</f>
        <v>0</v>
      </c>
    </row>
    <row r="50" spans="1:11" ht="27.6" x14ac:dyDescent="0.25">
      <c r="A50" s="16" t="s">
        <v>96</v>
      </c>
      <c r="B50" s="30" t="s">
        <v>41</v>
      </c>
      <c r="C50" s="12">
        <v>2</v>
      </c>
      <c r="D50" s="12">
        <v>44.4</v>
      </c>
      <c r="E50" s="12">
        <f t="shared" si="0"/>
        <v>2220</v>
      </c>
      <c r="F50" s="12">
        <v>0</v>
      </c>
      <c r="G50" s="12">
        <f t="shared" si="1"/>
        <v>0</v>
      </c>
      <c r="H50" s="12">
        <v>0</v>
      </c>
      <c r="I50" s="12">
        <f t="shared" si="2"/>
        <v>0</v>
      </c>
      <c r="J50" s="12">
        <v>0</v>
      </c>
      <c r="K50" s="12">
        <f t="shared" si="3"/>
        <v>0</v>
      </c>
    </row>
    <row r="51" spans="1:11" s="4" customFormat="1" ht="27.6" x14ac:dyDescent="0.25">
      <c r="A51" s="15" t="s">
        <v>75</v>
      </c>
      <c r="B51" s="14" t="s">
        <v>76</v>
      </c>
      <c r="C51" s="10">
        <f>SUM(C52:C55)</f>
        <v>1799.2</v>
      </c>
      <c r="D51" s="10">
        <f>SUM(D52:D55)</f>
        <v>2722.8</v>
      </c>
      <c r="E51" s="10">
        <f t="shared" si="0"/>
        <v>151.33392618941753</v>
      </c>
      <c r="F51" s="10">
        <f>SUM(F52:F55)</f>
        <v>0</v>
      </c>
      <c r="G51" s="10">
        <f t="shared" si="1"/>
        <v>0</v>
      </c>
      <c r="H51" s="10">
        <f>SUM(H52:H55)</f>
        <v>0</v>
      </c>
      <c r="I51" s="10">
        <f t="shared" si="2"/>
        <v>0</v>
      </c>
      <c r="J51" s="10">
        <f>SUM(J52:J55)</f>
        <v>0</v>
      </c>
      <c r="K51" s="10">
        <f t="shared" si="3"/>
        <v>0</v>
      </c>
    </row>
    <row r="52" spans="1:11" s="4" customFormat="1" ht="110.4" x14ac:dyDescent="0.25">
      <c r="A52" s="16" t="s">
        <v>144</v>
      </c>
      <c r="B52" s="13" t="s">
        <v>145</v>
      </c>
      <c r="C52" s="12">
        <v>266</v>
      </c>
      <c r="D52" s="12">
        <v>0</v>
      </c>
      <c r="E52" s="12">
        <f t="shared" ref="E52" si="15">IF(C52=0,0,D52/C52*100)</f>
        <v>0</v>
      </c>
      <c r="F52" s="12">
        <v>0</v>
      </c>
      <c r="G52" s="12">
        <f t="shared" ref="G52" si="16">IF(D52=0,0,F52/D52*100)</f>
        <v>0</v>
      </c>
      <c r="H52" s="12">
        <v>0</v>
      </c>
      <c r="I52" s="12">
        <f t="shared" ref="I52" si="17">IF(F52=0,0,H52/F52*100)</f>
        <v>0</v>
      </c>
      <c r="J52" s="12">
        <v>0</v>
      </c>
      <c r="K52" s="12">
        <f t="shared" ref="K52" si="18">IF(H52=0,0,J52/H52*100)</f>
        <v>0</v>
      </c>
    </row>
    <row r="53" spans="1:11" ht="69" x14ac:dyDescent="0.25">
      <c r="A53" s="16" t="s">
        <v>42</v>
      </c>
      <c r="B53" s="13" t="s">
        <v>43</v>
      </c>
      <c r="C53" s="12">
        <v>841.4</v>
      </c>
      <c r="D53" s="12">
        <v>389.3</v>
      </c>
      <c r="E53" s="12">
        <f t="shared" si="0"/>
        <v>46.268124554314241</v>
      </c>
      <c r="F53" s="12">
        <v>0</v>
      </c>
      <c r="G53" s="12">
        <f t="shared" si="1"/>
        <v>0</v>
      </c>
      <c r="H53" s="12">
        <v>0</v>
      </c>
      <c r="I53" s="12">
        <f t="shared" si="2"/>
        <v>0</v>
      </c>
      <c r="J53" s="12">
        <v>0</v>
      </c>
      <c r="K53" s="12">
        <f t="shared" si="3"/>
        <v>0</v>
      </c>
    </row>
    <row r="54" spans="1:11" ht="55.2" x14ac:dyDescent="0.25">
      <c r="A54" s="16" t="s">
        <v>97</v>
      </c>
      <c r="B54" s="13" t="s">
        <v>98</v>
      </c>
      <c r="C54" s="12">
        <v>667.5</v>
      </c>
      <c r="D54" s="12">
        <v>2295.1</v>
      </c>
      <c r="E54" s="12">
        <f t="shared" si="0"/>
        <v>343.83520599250932</v>
      </c>
      <c r="F54" s="12">
        <v>0</v>
      </c>
      <c r="G54" s="12">
        <f t="shared" si="1"/>
        <v>0</v>
      </c>
      <c r="H54" s="12">
        <v>0</v>
      </c>
      <c r="I54" s="12">
        <f t="shared" si="2"/>
        <v>0</v>
      </c>
      <c r="J54" s="12">
        <v>0</v>
      </c>
      <c r="K54" s="12">
        <f t="shared" si="3"/>
        <v>0</v>
      </c>
    </row>
    <row r="55" spans="1:11" ht="69" x14ac:dyDescent="0.25">
      <c r="A55" s="16" t="s">
        <v>160</v>
      </c>
      <c r="B55" s="13" t="s">
        <v>161</v>
      </c>
      <c r="C55" s="12">
        <v>24.3</v>
      </c>
      <c r="D55" s="12">
        <v>38.4</v>
      </c>
      <c r="E55" s="12">
        <f t="shared" ref="E55" si="19">IF(C55=0,0,D55/C55*100)</f>
        <v>158.02469135802468</v>
      </c>
      <c r="F55" s="12">
        <v>0</v>
      </c>
      <c r="G55" s="12">
        <f t="shared" ref="G55" si="20">IF(D55=0,0,F55/D55*100)</f>
        <v>0</v>
      </c>
      <c r="H55" s="12">
        <v>0</v>
      </c>
      <c r="I55" s="12">
        <f t="shared" ref="I55" si="21">IF(F55=0,0,H55/F55*100)</f>
        <v>0</v>
      </c>
      <c r="J55" s="12">
        <v>0</v>
      </c>
      <c r="K55" s="12">
        <f t="shared" ref="K55" si="22">IF(H55=0,0,J55/H55*100)</f>
        <v>0</v>
      </c>
    </row>
    <row r="56" spans="1:11" s="4" customFormat="1" x14ac:dyDescent="0.25">
      <c r="A56" s="8" t="s">
        <v>77</v>
      </c>
      <c r="B56" s="14" t="s">
        <v>78</v>
      </c>
      <c r="C56" s="10">
        <f>SUM(C57:C84)</f>
        <v>17181.100000000002</v>
      </c>
      <c r="D56" s="10">
        <f>SUM(D57:D84)</f>
        <v>7275.9000000000005</v>
      </c>
      <c r="E56" s="10">
        <f t="shared" si="0"/>
        <v>42.348278049717422</v>
      </c>
      <c r="F56" s="10">
        <f>SUM(F57:F84)</f>
        <v>0</v>
      </c>
      <c r="G56" s="10">
        <f t="shared" si="1"/>
        <v>0</v>
      </c>
      <c r="H56" s="10">
        <f>SUM(H57:H84)</f>
        <v>0</v>
      </c>
      <c r="I56" s="10">
        <f t="shared" si="2"/>
        <v>0</v>
      </c>
      <c r="J56" s="10">
        <f>SUM(J57:J84)</f>
        <v>0</v>
      </c>
      <c r="K56" s="10">
        <f t="shared" si="3"/>
        <v>0</v>
      </c>
    </row>
    <row r="57" spans="1:11" ht="48.6" customHeight="1" x14ac:dyDescent="0.25">
      <c r="A57" s="11" t="s">
        <v>162</v>
      </c>
      <c r="B57" s="31" t="s">
        <v>122</v>
      </c>
      <c r="C57" s="12">
        <v>1.8</v>
      </c>
      <c r="D57" s="12">
        <v>5.7</v>
      </c>
      <c r="E57" s="12">
        <f t="shared" si="0"/>
        <v>316.66666666666663</v>
      </c>
      <c r="F57" s="12">
        <v>0</v>
      </c>
      <c r="G57" s="12">
        <f t="shared" si="1"/>
        <v>0</v>
      </c>
      <c r="H57" s="12">
        <v>0</v>
      </c>
      <c r="I57" s="12">
        <f t="shared" si="2"/>
        <v>0</v>
      </c>
      <c r="J57" s="12">
        <v>0</v>
      </c>
      <c r="K57" s="12">
        <f t="shared" si="3"/>
        <v>0</v>
      </c>
    </row>
    <row r="58" spans="1:11" s="4" customFormat="1" ht="48.6" customHeight="1" x14ac:dyDescent="0.25">
      <c r="A58" s="16" t="s">
        <v>121</v>
      </c>
      <c r="B58" s="31"/>
      <c r="C58" s="12">
        <v>13.6</v>
      </c>
      <c r="D58" s="12">
        <v>10.9</v>
      </c>
      <c r="E58" s="12">
        <f t="shared" ref="E58:E83" si="23">IF(C58=0,0,D58/C58*100)</f>
        <v>80.14705882352942</v>
      </c>
      <c r="F58" s="12">
        <v>0</v>
      </c>
      <c r="G58" s="12">
        <f t="shared" ref="G58:G83" si="24">IF(D58=0,0,F58/D58*100)</f>
        <v>0</v>
      </c>
      <c r="H58" s="12">
        <v>0</v>
      </c>
      <c r="I58" s="12">
        <f t="shared" ref="I58:I83" si="25">IF(F58=0,0,H58/F58*100)</f>
        <v>0</v>
      </c>
      <c r="J58" s="12">
        <v>0</v>
      </c>
      <c r="K58" s="12">
        <f t="shared" ref="K58:K82" si="26">IF(H58=0,0,J58/H58*100)</f>
        <v>0</v>
      </c>
    </row>
    <row r="59" spans="1:11" s="4" customFormat="1" ht="62.4" customHeight="1" x14ac:dyDescent="0.25">
      <c r="A59" s="16" t="s">
        <v>163</v>
      </c>
      <c r="B59" s="31" t="s">
        <v>124</v>
      </c>
      <c r="C59" s="12">
        <v>30.7</v>
      </c>
      <c r="D59" s="12">
        <v>37.5</v>
      </c>
      <c r="E59" s="12">
        <f t="shared" ref="E59" si="27">IF(C59=0,0,D59/C59*100)</f>
        <v>122.14983713355051</v>
      </c>
      <c r="F59" s="12">
        <v>0</v>
      </c>
      <c r="G59" s="12">
        <f t="shared" ref="G59" si="28">IF(D59=0,0,F59/D59*100)</f>
        <v>0</v>
      </c>
      <c r="H59" s="12">
        <v>0</v>
      </c>
      <c r="I59" s="12">
        <f t="shared" ref="I59" si="29">IF(F59=0,0,H59/F59*100)</f>
        <v>0</v>
      </c>
      <c r="J59" s="12">
        <v>0</v>
      </c>
      <c r="K59" s="12">
        <f t="shared" ref="K59" si="30">IF(H59=0,0,J59/H59*100)</f>
        <v>0</v>
      </c>
    </row>
    <row r="60" spans="1:11" s="4" customFormat="1" ht="62.4" customHeight="1" x14ac:dyDescent="0.25">
      <c r="A60" s="16" t="s">
        <v>123</v>
      </c>
      <c r="B60" s="31"/>
      <c r="C60" s="12">
        <v>3.5</v>
      </c>
      <c r="D60" s="12">
        <v>7.5</v>
      </c>
      <c r="E60" s="12">
        <f>IF(C60=0,0,D60/C60*100)</f>
        <v>214.28571428571428</v>
      </c>
      <c r="F60" s="12">
        <v>0</v>
      </c>
      <c r="G60" s="12">
        <f t="shared" si="24"/>
        <v>0</v>
      </c>
      <c r="H60" s="12">
        <v>0</v>
      </c>
      <c r="I60" s="12">
        <f t="shared" si="25"/>
        <v>0</v>
      </c>
      <c r="J60" s="12">
        <v>0</v>
      </c>
      <c r="K60" s="12">
        <f t="shared" si="26"/>
        <v>0</v>
      </c>
    </row>
    <row r="61" spans="1:11" s="4" customFormat="1" ht="48.6" customHeight="1" x14ac:dyDescent="0.25">
      <c r="A61" s="16" t="s">
        <v>193</v>
      </c>
      <c r="B61" s="31" t="s">
        <v>125</v>
      </c>
      <c r="C61" s="12">
        <v>0.2</v>
      </c>
      <c r="D61" s="12">
        <v>1.2</v>
      </c>
      <c r="E61" s="12">
        <f>IF(C61=0,0,D61/C61*100)</f>
        <v>599.99999999999989</v>
      </c>
      <c r="F61" s="12">
        <v>0</v>
      </c>
      <c r="G61" s="12">
        <f t="shared" si="24"/>
        <v>0</v>
      </c>
      <c r="H61" s="12">
        <v>0</v>
      </c>
      <c r="I61" s="12">
        <f t="shared" si="25"/>
        <v>0</v>
      </c>
      <c r="J61" s="12">
        <v>0</v>
      </c>
      <c r="K61" s="12"/>
    </row>
    <row r="62" spans="1:11" s="4" customFormat="1" ht="48.6" customHeight="1" x14ac:dyDescent="0.25">
      <c r="A62" s="16" t="s">
        <v>146</v>
      </c>
      <c r="B62" s="31"/>
      <c r="C62" s="12">
        <v>0.5</v>
      </c>
      <c r="D62" s="12">
        <v>1.5</v>
      </c>
      <c r="E62" s="12">
        <f t="shared" ref="E62" si="31">IF(C62=0,0,D62/C62*100)</f>
        <v>300</v>
      </c>
      <c r="F62" s="12">
        <v>0</v>
      </c>
      <c r="G62" s="12">
        <f t="shared" ref="G62" si="32">IF(D62=0,0,F62/D62*100)</f>
        <v>0</v>
      </c>
      <c r="H62" s="12">
        <v>0</v>
      </c>
      <c r="I62" s="12">
        <f t="shared" ref="I62" si="33">IF(F62=0,0,H62/F62*100)</f>
        <v>0</v>
      </c>
      <c r="J62" s="12">
        <v>0</v>
      </c>
      <c r="K62" s="12">
        <f t="shared" ref="K62" si="34">IF(H62=0,0,J62/H62*100)</f>
        <v>0</v>
      </c>
    </row>
    <row r="63" spans="1:11" s="4" customFormat="1" ht="110.4" x14ac:dyDescent="0.25">
      <c r="A63" s="16" t="s">
        <v>164</v>
      </c>
      <c r="B63" s="30" t="s">
        <v>126</v>
      </c>
      <c r="C63" s="12">
        <v>88</v>
      </c>
      <c r="D63" s="12">
        <v>38.9</v>
      </c>
      <c r="E63" s="12">
        <f t="shared" ref="E63" si="35">IF(C63=0,0,D63/C63*100)</f>
        <v>44.204545454545453</v>
      </c>
      <c r="F63" s="12">
        <v>0</v>
      </c>
      <c r="G63" s="12">
        <f t="shared" ref="G63" si="36">IF(D63=0,0,F63/D63*100)</f>
        <v>0</v>
      </c>
      <c r="H63" s="12">
        <v>0</v>
      </c>
      <c r="I63" s="12">
        <f t="shared" ref="I63" si="37">IF(F63=0,0,H63/F63*100)</f>
        <v>0</v>
      </c>
      <c r="J63" s="12">
        <v>0</v>
      </c>
      <c r="K63" s="12">
        <f t="shared" ref="K63" si="38">IF(H63=0,0,J63/H63*100)</f>
        <v>0</v>
      </c>
    </row>
    <row r="64" spans="1:11" s="4" customFormat="1" ht="96.6" x14ac:dyDescent="0.25">
      <c r="A64" s="16" t="s">
        <v>165</v>
      </c>
      <c r="B64" s="30" t="s">
        <v>166</v>
      </c>
      <c r="C64" s="12">
        <v>4.3</v>
      </c>
      <c r="D64" s="12">
        <v>6</v>
      </c>
      <c r="E64" s="12">
        <f t="shared" ref="E64:E65" si="39">IF(C64=0,0,D64/C64*100)</f>
        <v>139.53488372093022</v>
      </c>
      <c r="F64" s="12">
        <v>0</v>
      </c>
      <c r="G64" s="12">
        <f t="shared" ref="G64" si="40">IF(D64=0,0,F64/D64*100)</f>
        <v>0</v>
      </c>
      <c r="H64" s="12">
        <v>0</v>
      </c>
      <c r="I64" s="12">
        <f t="shared" ref="I64" si="41">IF(F64=0,0,H64/F64*100)</f>
        <v>0</v>
      </c>
      <c r="J64" s="12">
        <v>0</v>
      </c>
      <c r="K64" s="12">
        <f t="shared" ref="K64" si="42">IF(H64=0,0,J64/H64*100)</f>
        <v>0</v>
      </c>
    </row>
    <row r="65" spans="1:11" s="4" customFormat="1" ht="96.6" x14ac:dyDescent="0.25">
      <c r="A65" s="16" t="s">
        <v>167</v>
      </c>
      <c r="B65" s="30" t="s">
        <v>147</v>
      </c>
      <c r="C65" s="12">
        <v>19.399999999999999</v>
      </c>
      <c r="D65" s="12">
        <v>10.5</v>
      </c>
      <c r="E65" s="12">
        <f t="shared" si="39"/>
        <v>54.123711340206192</v>
      </c>
      <c r="F65" s="12">
        <v>0</v>
      </c>
      <c r="G65" s="12">
        <f t="shared" ref="G65" si="43">IF(D65=0,0,F65/D65*100)</f>
        <v>0</v>
      </c>
      <c r="H65" s="12">
        <v>0</v>
      </c>
      <c r="I65" s="12">
        <f t="shared" ref="I65" si="44">IF(F65=0,0,H65/F65*100)</f>
        <v>0</v>
      </c>
      <c r="J65" s="12">
        <v>0</v>
      </c>
      <c r="K65" s="12">
        <f t="shared" ref="K65" si="45">IF(H65=0,0,J65/H65*100)</f>
        <v>0</v>
      </c>
    </row>
    <row r="66" spans="1:11" s="4" customFormat="1" ht="110.4" x14ac:dyDescent="0.25">
      <c r="A66" s="16" t="s">
        <v>168</v>
      </c>
      <c r="B66" s="30" t="s">
        <v>127</v>
      </c>
      <c r="C66" s="12">
        <v>68.400000000000006</v>
      </c>
      <c r="D66" s="12">
        <v>19</v>
      </c>
      <c r="E66" s="12">
        <f t="shared" ref="E66" si="46">IF(C66=0,0,D66/C66*100)</f>
        <v>27.777777777777775</v>
      </c>
      <c r="F66" s="12">
        <v>0</v>
      </c>
      <c r="G66" s="12">
        <f t="shared" ref="G66" si="47">IF(D66=0,0,F66/D66*100)</f>
        <v>0</v>
      </c>
      <c r="H66" s="12">
        <v>0</v>
      </c>
      <c r="I66" s="12">
        <f t="shared" ref="I66" si="48">IF(F66=0,0,H66/F66*100)</f>
        <v>0</v>
      </c>
      <c r="J66" s="12">
        <v>0</v>
      </c>
      <c r="K66" s="12">
        <f t="shared" ref="K66" si="49">IF(H66=0,0,J66/H66*100)</f>
        <v>0</v>
      </c>
    </row>
    <row r="67" spans="1:11" s="4" customFormat="1" ht="138" x14ac:dyDescent="0.25">
      <c r="A67" s="16" t="s">
        <v>188</v>
      </c>
      <c r="B67" s="13" t="s">
        <v>128</v>
      </c>
      <c r="C67" s="12">
        <v>0</v>
      </c>
      <c r="D67" s="12">
        <v>0.7</v>
      </c>
      <c r="E67" s="12">
        <f t="shared" si="23"/>
        <v>0</v>
      </c>
      <c r="F67" s="12">
        <v>0</v>
      </c>
      <c r="G67" s="12">
        <f t="shared" si="24"/>
        <v>0</v>
      </c>
      <c r="H67" s="12">
        <v>0</v>
      </c>
      <c r="I67" s="12">
        <f t="shared" si="25"/>
        <v>0</v>
      </c>
      <c r="J67" s="12">
        <v>0</v>
      </c>
      <c r="K67" s="12">
        <f t="shared" si="26"/>
        <v>0</v>
      </c>
    </row>
    <row r="68" spans="1:11" s="4" customFormat="1" ht="69" customHeight="1" x14ac:dyDescent="0.25">
      <c r="A68" s="16" t="s">
        <v>156</v>
      </c>
      <c r="B68" s="32" t="s">
        <v>157</v>
      </c>
      <c r="C68" s="12">
        <v>12</v>
      </c>
      <c r="D68" s="12">
        <v>0</v>
      </c>
      <c r="E68" s="12">
        <f t="shared" ref="E68:E69" si="50">IF(C68=0,0,D68/C68*100)</f>
        <v>0</v>
      </c>
      <c r="F68" s="12">
        <v>0</v>
      </c>
      <c r="G68" s="12">
        <f t="shared" ref="G68:G69" si="51">IF(D68=0,0,F68/D68*100)</f>
        <v>0</v>
      </c>
      <c r="H68" s="12">
        <v>0</v>
      </c>
      <c r="I68" s="12">
        <f t="shared" ref="I68:I69" si="52">IF(F68=0,0,H68/F68*100)</f>
        <v>0</v>
      </c>
      <c r="J68" s="12">
        <v>0</v>
      </c>
      <c r="K68" s="12">
        <f t="shared" ref="K68:K69" si="53">IF(H68=0,0,J68/H68*100)</f>
        <v>0</v>
      </c>
    </row>
    <row r="69" spans="1:11" s="4" customFormat="1" ht="69" customHeight="1" x14ac:dyDescent="0.25">
      <c r="A69" s="16" t="s">
        <v>200</v>
      </c>
      <c r="B69" s="33"/>
      <c r="C69" s="12">
        <v>0</v>
      </c>
      <c r="D69" s="12">
        <v>20</v>
      </c>
      <c r="E69" s="12">
        <f t="shared" si="50"/>
        <v>0</v>
      </c>
      <c r="F69" s="12">
        <v>0</v>
      </c>
      <c r="G69" s="12">
        <f t="shared" si="51"/>
        <v>0</v>
      </c>
      <c r="H69" s="12">
        <v>0</v>
      </c>
      <c r="I69" s="12">
        <f t="shared" si="52"/>
        <v>0</v>
      </c>
      <c r="J69" s="12">
        <v>0</v>
      </c>
      <c r="K69" s="12">
        <f t="shared" si="53"/>
        <v>0</v>
      </c>
    </row>
    <row r="70" spans="1:11" s="4" customFormat="1" ht="262.2" x14ac:dyDescent="0.25">
      <c r="A70" s="16" t="s">
        <v>129</v>
      </c>
      <c r="B70" s="13" t="s">
        <v>130</v>
      </c>
      <c r="C70" s="12">
        <v>37</v>
      </c>
      <c r="D70" s="12">
        <v>0</v>
      </c>
      <c r="E70" s="12">
        <f t="shared" si="23"/>
        <v>0</v>
      </c>
      <c r="F70" s="12">
        <v>0</v>
      </c>
      <c r="G70" s="12">
        <f t="shared" si="24"/>
        <v>0</v>
      </c>
      <c r="H70" s="12">
        <v>0</v>
      </c>
      <c r="I70" s="12">
        <f t="shared" si="25"/>
        <v>0</v>
      </c>
      <c r="J70" s="12">
        <v>0</v>
      </c>
      <c r="K70" s="12">
        <f t="shared" si="26"/>
        <v>0</v>
      </c>
    </row>
    <row r="71" spans="1:11" s="4" customFormat="1" ht="100.8" customHeight="1" x14ac:dyDescent="0.25">
      <c r="A71" s="16" t="s">
        <v>169</v>
      </c>
      <c r="B71" s="30" t="s">
        <v>148</v>
      </c>
      <c r="C71" s="12">
        <v>4.8</v>
      </c>
      <c r="D71" s="12">
        <v>1.6</v>
      </c>
      <c r="E71" s="12">
        <f t="shared" si="23"/>
        <v>33.333333333333336</v>
      </c>
      <c r="F71" s="12">
        <v>0</v>
      </c>
      <c r="G71" s="12">
        <f t="shared" ref="G71" si="54">IF(D71=0,0,F71/D71*100)</f>
        <v>0</v>
      </c>
      <c r="H71" s="12">
        <v>0</v>
      </c>
      <c r="I71" s="12">
        <f t="shared" ref="I71" si="55">IF(F71=0,0,H71/F71*100)</f>
        <v>0</v>
      </c>
      <c r="J71" s="12">
        <v>0</v>
      </c>
      <c r="K71" s="12">
        <f t="shared" ref="K71" si="56">IF(H71=0,0,J71/H71*100)</f>
        <v>0</v>
      </c>
    </row>
    <row r="72" spans="1:11" s="4" customFormat="1" ht="48.6" customHeight="1" x14ac:dyDescent="0.25">
      <c r="A72" s="16" t="s">
        <v>170</v>
      </c>
      <c r="B72" s="31" t="s">
        <v>132</v>
      </c>
      <c r="C72" s="12">
        <v>11554</v>
      </c>
      <c r="D72" s="12">
        <v>502.7</v>
      </c>
      <c r="E72" s="12">
        <f t="shared" ref="E72" si="57">IF(C72=0,0,D72/C72*100)</f>
        <v>4.3508741561364026</v>
      </c>
      <c r="F72" s="12">
        <v>0</v>
      </c>
      <c r="G72" s="12">
        <f t="shared" ref="G72" si="58">IF(D72=0,0,F72/D72*100)</f>
        <v>0</v>
      </c>
      <c r="H72" s="12">
        <v>0</v>
      </c>
      <c r="I72" s="12">
        <f t="shared" ref="I72" si="59">IF(F72=0,0,H72/F72*100)</f>
        <v>0</v>
      </c>
      <c r="J72" s="12">
        <v>0</v>
      </c>
      <c r="K72" s="12">
        <f t="shared" ref="K72" si="60">IF(H72=0,0,J72/H72*100)</f>
        <v>0</v>
      </c>
    </row>
    <row r="73" spans="1:11" s="4" customFormat="1" ht="48.6" customHeight="1" x14ac:dyDescent="0.25">
      <c r="A73" s="16" t="s">
        <v>131</v>
      </c>
      <c r="B73" s="31"/>
      <c r="C73" s="12">
        <v>0.5</v>
      </c>
      <c r="D73" s="12">
        <v>0</v>
      </c>
      <c r="E73" s="12">
        <f t="shared" si="23"/>
        <v>0</v>
      </c>
      <c r="F73" s="12">
        <v>0</v>
      </c>
      <c r="G73" s="12">
        <f t="shared" si="24"/>
        <v>0</v>
      </c>
      <c r="H73" s="12">
        <v>0</v>
      </c>
      <c r="I73" s="12">
        <f t="shared" si="25"/>
        <v>0</v>
      </c>
      <c r="J73" s="12">
        <v>0</v>
      </c>
      <c r="K73" s="12">
        <f t="shared" si="26"/>
        <v>0</v>
      </c>
    </row>
    <row r="74" spans="1:11" s="4" customFormat="1" ht="48.6" customHeight="1" x14ac:dyDescent="0.25">
      <c r="A74" s="16" t="s">
        <v>171</v>
      </c>
      <c r="B74" s="31" t="s">
        <v>134</v>
      </c>
      <c r="C74" s="12">
        <v>200.2</v>
      </c>
      <c r="D74" s="12">
        <v>84.4</v>
      </c>
      <c r="E74" s="12">
        <f t="shared" si="23"/>
        <v>42.157842157842161</v>
      </c>
      <c r="F74" s="12">
        <v>0</v>
      </c>
      <c r="G74" s="12">
        <f t="shared" ref="G74" si="61">IF(D74=0,0,F74/D74*100)</f>
        <v>0</v>
      </c>
      <c r="H74" s="12">
        <v>0</v>
      </c>
      <c r="I74" s="12">
        <f t="shared" ref="I74" si="62">IF(F74=0,0,H74/F74*100)</f>
        <v>0</v>
      </c>
      <c r="J74" s="12">
        <v>0</v>
      </c>
      <c r="K74" s="12">
        <f t="shared" ref="K74" si="63">IF(H74=0,0,J74/H74*100)</f>
        <v>0</v>
      </c>
    </row>
    <row r="75" spans="1:11" s="4" customFormat="1" ht="48.6" customHeight="1" x14ac:dyDescent="0.25">
      <c r="A75" s="16" t="s">
        <v>133</v>
      </c>
      <c r="B75" s="31"/>
      <c r="C75" s="12">
        <v>11.4</v>
      </c>
      <c r="D75" s="12">
        <v>12.9</v>
      </c>
      <c r="E75" s="12">
        <f t="shared" si="23"/>
        <v>113.1578947368421</v>
      </c>
      <c r="F75" s="12">
        <v>0</v>
      </c>
      <c r="G75" s="12">
        <f t="shared" si="24"/>
        <v>0</v>
      </c>
      <c r="H75" s="12">
        <v>0</v>
      </c>
      <c r="I75" s="12">
        <f t="shared" si="25"/>
        <v>0</v>
      </c>
      <c r="J75" s="12">
        <v>0</v>
      </c>
      <c r="K75" s="12">
        <f t="shared" si="26"/>
        <v>0</v>
      </c>
    </row>
    <row r="76" spans="1:11" s="4" customFormat="1" ht="41.4" customHeight="1" x14ac:dyDescent="0.25">
      <c r="A76" s="16" t="s">
        <v>135</v>
      </c>
      <c r="B76" s="31" t="s">
        <v>136</v>
      </c>
      <c r="C76" s="12">
        <v>4228.2</v>
      </c>
      <c r="D76" s="12">
        <v>102.6</v>
      </c>
      <c r="E76" s="12">
        <f t="shared" si="23"/>
        <v>2.4265644955300125</v>
      </c>
      <c r="F76" s="12">
        <v>0</v>
      </c>
      <c r="G76" s="12">
        <f t="shared" si="24"/>
        <v>0</v>
      </c>
      <c r="H76" s="12">
        <v>0</v>
      </c>
      <c r="I76" s="12">
        <f t="shared" si="25"/>
        <v>0</v>
      </c>
      <c r="J76" s="12">
        <v>0</v>
      </c>
      <c r="K76" s="12">
        <f t="shared" si="26"/>
        <v>0</v>
      </c>
    </row>
    <row r="77" spans="1:11" s="4" customFormat="1" ht="41.4" customHeight="1" x14ac:dyDescent="0.25">
      <c r="A77" s="16" t="s">
        <v>172</v>
      </c>
      <c r="B77" s="31"/>
      <c r="C77" s="12">
        <v>4.9000000000000004</v>
      </c>
      <c r="D77" s="12">
        <v>0</v>
      </c>
      <c r="E77" s="12">
        <f t="shared" ref="E77" si="64">IF(C77=0,0,D77/C77*100)</f>
        <v>0</v>
      </c>
      <c r="F77" s="12">
        <v>0</v>
      </c>
      <c r="G77" s="12">
        <f t="shared" ref="G77" si="65">IF(D77=0,0,F77/D77*100)</f>
        <v>0</v>
      </c>
      <c r="H77" s="12">
        <v>0</v>
      </c>
      <c r="I77" s="12">
        <f t="shared" ref="I77" si="66">IF(F77=0,0,H77/F77*100)</f>
        <v>0</v>
      </c>
      <c r="J77" s="12">
        <v>0</v>
      </c>
      <c r="K77" s="12">
        <f t="shared" ref="K77" si="67">IF(H77=0,0,J77/H77*100)</f>
        <v>0</v>
      </c>
    </row>
    <row r="78" spans="1:11" s="4" customFormat="1" ht="82.8" x14ac:dyDescent="0.25">
      <c r="A78" s="16" t="s">
        <v>137</v>
      </c>
      <c r="B78" s="13" t="s">
        <v>138</v>
      </c>
      <c r="C78" s="12">
        <v>69.099999999999994</v>
      </c>
      <c r="D78" s="12">
        <v>44.8</v>
      </c>
      <c r="E78" s="12">
        <f t="shared" si="23"/>
        <v>64.833574529667146</v>
      </c>
      <c r="F78" s="12">
        <v>0</v>
      </c>
      <c r="G78" s="12">
        <f t="shared" si="24"/>
        <v>0</v>
      </c>
      <c r="H78" s="12">
        <v>0</v>
      </c>
      <c r="I78" s="12">
        <f t="shared" si="25"/>
        <v>0</v>
      </c>
      <c r="J78" s="12">
        <v>0</v>
      </c>
      <c r="K78" s="12">
        <f t="shared" si="26"/>
        <v>0</v>
      </c>
    </row>
    <row r="79" spans="1:11" s="4" customFormat="1" ht="179.4" customHeight="1" x14ac:dyDescent="0.25">
      <c r="A79" s="16" t="s">
        <v>149</v>
      </c>
      <c r="B79" s="13" t="s">
        <v>150</v>
      </c>
      <c r="C79" s="12">
        <v>249.9</v>
      </c>
      <c r="D79" s="12">
        <v>0</v>
      </c>
      <c r="E79" s="12">
        <f t="shared" ref="E79" si="68">IF(C79=0,0,D79/C79*100)</f>
        <v>0</v>
      </c>
      <c r="F79" s="12">
        <v>0</v>
      </c>
      <c r="G79" s="12">
        <f t="shared" ref="G79" si="69">IF(D79=0,0,F79/D79*100)</f>
        <v>0</v>
      </c>
      <c r="H79" s="12">
        <v>0</v>
      </c>
      <c r="I79" s="12">
        <f t="shared" ref="I79" si="70">IF(F79=0,0,H79/F79*100)</f>
        <v>0</v>
      </c>
      <c r="J79" s="12">
        <v>0</v>
      </c>
      <c r="K79" s="12">
        <f t="shared" ref="K79" si="71">IF(H79=0,0,J79/H79*100)</f>
        <v>0</v>
      </c>
    </row>
    <row r="80" spans="1:11" s="4" customFormat="1" ht="41.4" customHeight="1" x14ac:dyDescent="0.25">
      <c r="A80" s="16" t="s">
        <v>140</v>
      </c>
      <c r="B80" s="31" t="s">
        <v>139</v>
      </c>
      <c r="C80" s="12">
        <v>9.6999999999999993</v>
      </c>
      <c r="D80" s="12">
        <v>10.6</v>
      </c>
      <c r="E80" s="12">
        <f t="shared" si="23"/>
        <v>109.27835051546393</v>
      </c>
      <c r="F80" s="12">
        <v>0</v>
      </c>
      <c r="G80" s="12">
        <f t="shared" si="24"/>
        <v>0</v>
      </c>
      <c r="H80" s="12">
        <v>0</v>
      </c>
      <c r="I80" s="12">
        <f t="shared" si="25"/>
        <v>0</v>
      </c>
      <c r="J80" s="12">
        <v>0</v>
      </c>
      <c r="K80" s="12">
        <f t="shared" si="26"/>
        <v>0</v>
      </c>
    </row>
    <row r="81" spans="1:11" s="4" customFormat="1" ht="41.4" customHeight="1" x14ac:dyDescent="0.25">
      <c r="A81" s="16" t="s">
        <v>141</v>
      </c>
      <c r="B81" s="31"/>
      <c r="C81" s="12">
        <v>5.6</v>
      </c>
      <c r="D81" s="12">
        <v>1.1000000000000001</v>
      </c>
      <c r="E81" s="12">
        <f t="shared" si="23"/>
        <v>19.642857142857146</v>
      </c>
      <c r="F81" s="12">
        <v>0</v>
      </c>
      <c r="G81" s="12">
        <f t="shared" si="24"/>
        <v>0</v>
      </c>
      <c r="H81" s="12">
        <v>0</v>
      </c>
      <c r="I81" s="12">
        <f t="shared" si="25"/>
        <v>0</v>
      </c>
      <c r="J81" s="12">
        <v>0</v>
      </c>
      <c r="K81" s="12">
        <f t="shared" si="26"/>
        <v>0</v>
      </c>
    </row>
    <row r="82" spans="1:11" s="4" customFormat="1" ht="46.2" customHeight="1" x14ac:dyDescent="0.25">
      <c r="A82" s="16" t="s">
        <v>142</v>
      </c>
      <c r="B82" s="31" t="s">
        <v>158</v>
      </c>
      <c r="C82" s="12">
        <v>563.4</v>
      </c>
      <c r="D82" s="12">
        <v>846.3</v>
      </c>
      <c r="E82" s="12">
        <f t="shared" si="23"/>
        <v>150.2129925452609</v>
      </c>
      <c r="F82" s="12">
        <v>0</v>
      </c>
      <c r="G82" s="12">
        <f t="shared" si="24"/>
        <v>0</v>
      </c>
      <c r="H82" s="12">
        <v>0</v>
      </c>
      <c r="I82" s="12">
        <f t="shared" si="25"/>
        <v>0</v>
      </c>
      <c r="J82" s="12">
        <v>0</v>
      </c>
      <c r="K82" s="12">
        <f t="shared" si="26"/>
        <v>0</v>
      </c>
    </row>
    <row r="83" spans="1:11" s="4" customFormat="1" ht="46.2" customHeight="1" x14ac:dyDescent="0.25">
      <c r="A83" s="16" t="s">
        <v>194</v>
      </c>
      <c r="B83" s="31"/>
      <c r="C83" s="12">
        <v>0</v>
      </c>
      <c r="D83" s="12">
        <v>2478.3000000000002</v>
      </c>
      <c r="E83" s="12">
        <f t="shared" si="23"/>
        <v>0</v>
      </c>
      <c r="F83" s="12">
        <v>0</v>
      </c>
      <c r="G83" s="12">
        <f t="shared" si="24"/>
        <v>0</v>
      </c>
      <c r="H83" s="12">
        <v>0</v>
      </c>
      <c r="I83" s="12">
        <f t="shared" si="25"/>
        <v>0</v>
      </c>
      <c r="J83" s="12">
        <v>0</v>
      </c>
      <c r="K83" s="12"/>
    </row>
    <row r="84" spans="1:11" s="4" customFormat="1" ht="46.2" customHeight="1" x14ac:dyDescent="0.25">
      <c r="A84" s="16" t="s">
        <v>151</v>
      </c>
      <c r="B84" s="31"/>
      <c r="C84" s="12">
        <v>0</v>
      </c>
      <c r="D84" s="12">
        <v>3031.2</v>
      </c>
      <c r="E84" s="12">
        <f t="shared" ref="E84" si="72">IF(C84=0,0,D84/C84*100)</f>
        <v>0</v>
      </c>
      <c r="F84" s="12">
        <v>0</v>
      </c>
      <c r="G84" s="12">
        <f t="shared" ref="G84" si="73">IF(D84=0,0,F84/D84*100)</f>
        <v>0</v>
      </c>
      <c r="H84" s="12">
        <v>0</v>
      </c>
      <c r="I84" s="12">
        <f t="shared" ref="I84" si="74">IF(F84=0,0,H84/F84*100)</f>
        <v>0</v>
      </c>
      <c r="J84" s="12">
        <v>0</v>
      </c>
      <c r="K84" s="12">
        <f t="shared" ref="K84" si="75">IF(H84=0,0,J84/H84*100)</f>
        <v>0</v>
      </c>
    </row>
    <row r="85" spans="1:11" s="4" customFormat="1" ht="14.25" customHeight="1" x14ac:dyDescent="0.25">
      <c r="A85" s="8" t="s">
        <v>79</v>
      </c>
      <c r="B85" s="14" t="s">
        <v>80</v>
      </c>
      <c r="C85" s="10">
        <f>C86+C103+C106</f>
        <v>100051.5</v>
      </c>
      <c r="D85" s="10">
        <f>D86+D103+D106</f>
        <v>73444.3</v>
      </c>
      <c r="E85" s="10">
        <f t="shared" ref="E85:E108" si="76">IF(C85=0,0,D85/C85*100)</f>
        <v>73.40649565473781</v>
      </c>
      <c r="F85" s="10">
        <f>F86+F103+F106</f>
        <v>398682.89999999991</v>
      </c>
      <c r="G85" s="10">
        <f t="shared" ref="G85:G108" si="77">IF(D85=0,0,F85/D85*100)</f>
        <v>542.83708878701259</v>
      </c>
      <c r="H85" s="10">
        <f>H86+H103+H106</f>
        <v>14556.6</v>
      </c>
      <c r="I85" s="10">
        <f t="shared" ref="I85:I108" si="78">IF(F85=0,0,H85/F85*100)</f>
        <v>3.6511723979132298</v>
      </c>
      <c r="J85" s="10">
        <f>J86+J103+J106</f>
        <v>14335.2</v>
      </c>
      <c r="K85" s="10">
        <f t="shared" ref="K85:K108" si="79">IF(H85=0,0,J85/H85*100)</f>
        <v>98.479040435266484</v>
      </c>
    </row>
    <row r="86" spans="1:11" s="4" customFormat="1" ht="41.4" x14ac:dyDescent="0.25">
      <c r="A86" s="8" t="s">
        <v>81</v>
      </c>
      <c r="B86" s="14" t="s">
        <v>82</v>
      </c>
      <c r="C86" s="10">
        <f>C87+C96+C100</f>
        <v>100145.7</v>
      </c>
      <c r="D86" s="10">
        <f>D87+D96+D100</f>
        <v>73354.2</v>
      </c>
      <c r="E86" s="10">
        <f t="shared" si="76"/>
        <v>73.247478423936315</v>
      </c>
      <c r="F86" s="10">
        <f>F87+F96+F100</f>
        <v>398682.89999999991</v>
      </c>
      <c r="G86" s="10">
        <f t="shared" si="77"/>
        <v>543.50384845039537</v>
      </c>
      <c r="H86" s="10">
        <f>H87+H96+H100</f>
        <v>14556.6</v>
      </c>
      <c r="I86" s="10">
        <f t="shared" si="78"/>
        <v>3.6511723979132298</v>
      </c>
      <c r="J86" s="10">
        <f>J87+J96+J100</f>
        <v>14335.2</v>
      </c>
      <c r="K86" s="10">
        <f t="shared" si="79"/>
        <v>98.479040435266484</v>
      </c>
    </row>
    <row r="87" spans="1:11" s="4" customFormat="1" ht="41.4" x14ac:dyDescent="0.25">
      <c r="A87" s="8" t="s">
        <v>107</v>
      </c>
      <c r="B87" s="14" t="s">
        <v>83</v>
      </c>
      <c r="C87" s="10">
        <f>C88+C90+C91+C92+C93</f>
        <v>86071.2</v>
      </c>
      <c r="D87" s="10">
        <f>D88+D90+D91+D92+D93</f>
        <v>59589.299999999996</v>
      </c>
      <c r="E87" s="10">
        <f t="shared" si="76"/>
        <v>69.232565596854684</v>
      </c>
      <c r="F87" s="10">
        <f>F88+F90+F91+F92+F93</f>
        <v>384340.19999999995</v>
      </c>
      <c r="G87" s="10">
        <f t="shared" si="77"/>
        <v>644.98190111311931</v>
      </c>
      <c r="H87" s="10">
        <f>H88+H90+H91+H92+H93</f>
        <v>0</v>
      </c>
      <c r="I87" s="10">
        <f t="shared" si="78"/>
        <v>0</v>
      </c>
      <c r="J87" s="10">
        <f>J88+J90+J91+J92+J93</f>
        <v>0</v>
      </c>
      <c r="K87" s="10">
        <f t="shared" si="79"/>
        <v>0</v>
      </c>
    </row>
    <row r="88" spans="1:11" ht="41.4" x14ac:dyDescent="0.25">
      <c r="A88" s="11" t="s">
        <v>173</v>
      </c>
      <c r="B88" s="30" t="s">
        <v>174</v>
      </c>
      <c r="C88" s="12">
        <f>C89</f>
        <v>0</v>
      </c>
      <c r="D88" s="12">
        <f>D89</f>
        <v>0</v>
      </c>
      <c r="E88" s="12">
        <f t="shared" si="76"/>
        <v>0</v>
      </c>
      <c r="F88" s="12">
        <f>F89</f>
        <v>87319.6</v>
      </c>
      <c r="G88" s="12">
        <f t="shared" si="77"/>
        <v>0</v>
      </c>
      <c r="H88" s="12">
        <f>H89</f>
        <v>0</v>
      </c>
      <c r="I88" s="12">
        <f t="shared" si="78"/>
        <v>0</v>
      </c>
      <c r="J88" s="12">
        <f>J89</f>
        <v>0</v>
      </c>
      <c r="K88" s="12">
        <f t="shared" si="79"/>
        <v>0</v>
      </c>
    </row>
    <row r="89" spans="1:11" ht="165.6" customHeight="1" x14ac:dyDescent="0.25">
      <c r="A89" s="11" t="s">
        <v>175</v>
      </c>
      <c r="B89" s="30" t="s">
        <v>205</v>
      </c>
      <c r="C89" s="12">
        <v>0</v>
      </c>
      <c r="D89" s="12">
        <v>0</v>
      </c>
      <c r="E89" s="12">
        <f t="shared" si="76"/>
        <v>0</v>
      </c>
      <c r="F89" s="12">
        <v>87319.6</v>
      </c>
      <c r="G89" s="12">
        <f t="shared" si="77"/>
        <v>0</v>
      </c>
      <c r="H89" s="12">
        <v>0</v>
      </c>
      <c r="I89" s="12">
        <f t="shared" si="78"/>
        <v>0</v>
      </c>
      <c r="J89" s="12">
        <v>0</v>
      </c>
      <c r="K89" s="12">
        <f t="shared" si="79"/>
        <v>0</v>
      </c>
    </row>
    <row r="90" spans="1:11" ht="41.4" x14ac:dyDescent="0.25">
      <c r="A90" s="11" t="s">
        <v>195</v>
      </c>
      <c r="B90" s="13" t="s">
        <v>196</v>
      </c>
      <c r="C90" s="12">
        <v>589</v>
      </c>
      <c r="D90" s="12">
        <v>0</v>
      </c>
      <c r="E90" s="12">
        <f t="shared" si="76"/>
        <v>0</v>
      </c>
      <c r="F90" s="12">
        <v>0</v>
      </c>
      <c r="G90" s="12">
        <f t="shared" si="77"/>
        <v>0</v>
      </c>
      <c r="H90" s="12">
        <v>0</v>
      </c>
      <c r="I90" s="12">
        <f t="shared" si="78"/>
        <v>0</v>
      </c>
      <c r="J90" s="12">
        <v>0</v>
      </c>
      <c r="K90" s="12">
        <f t="shared" si="79"/>
        <v>0</v>
      </c>
    </row>
    <row r="91" spans="1:11" ht="69" x14ac:dyDescent="0.25">
      <c r="A91" s="11" t="s">
        <v>201</v>
      </c>
      <c r="B91" s="13" t="s">
        <v>202</v>
      </c>
      <c r="C91" s="12">
        <v>0</v>
      </c>
      <c r="D91" s="12">
        <v>0</v>
      </c>
      <c r="E91" s="12">
        <f t="shared" si="76"/>
        <v>0</v>
      </c>
      <c r="F91" s="12">
        <v>194560</v>
      </c>
      <c r="G91" s="12">
        <f t="shared" si="77"/>
        <v>0</v>
      </c>
      <c r="H91" s="12">
        <v>0</v>
      </c>
      <c r="I91" s="12">
        <f>IF(F91=0,0,H91/F91*100)</f>
        <v>0</v>
      </c>
      <c r="J91" s="12">
        <v>0</v>
      </c>
      <c r="K91" s="12">
        <f t="shared" si="79"/>
        <v>0</v>
      </c>
    </row>
    <row r="92" spans="1:11" ht="55.2" x14ac:dyDescent="0.25">
      <c r="A92" s="11" t="s">
        <v>203</v>
      </c>
      <c r="B92" s="13" t="s">
        <v>204</v>
      </c>
      <c r="C92" s="12">
        <v>0</v>
      </c>
      <c r="D92" s="12">
        <v>0</v>
      </c>
      <c r="E92" s="12">
        <f t="shared" si="76"/>
        <v>0</v>
      </c>
      <c r="F92" s="12">
        <v>71200</v>
      </c>
      <c r="G92" s="12">
        <f t="shared" si="77"/>
        <v>0</v>
      </c>
      <c r="H92" s="12">
        <v>0</v>
      </c>
      <c r="I92" s="12">
        <f t="shared" si="78"/>
        <v>0</v>
      </c>
      <c r="J92" s="12">
        <v>0</v>
      </c>
      <c r="K92" s="12">
        <f t="shared" si="79"/>
        <v>0</v>
      </c>
    </row>
    <row r="93" spans="1:11" ht="27.6" x14ac:dyDescent="0.25">
      <c r="A93" s="11" t="s">
        <v>108</v>
      </c>
      <c r="B93" s="30" t="s">
        <v>84</v>
      </c>
      <c r="C93" s="12">
        <f>SUM(C94:C95)</f>
        <v>85482.2</v>
      </c>
      <c r="D93" s="12">
        <f>SUM(D94:D95)</f>
        <v>59589.299999999996</v>
      </c>
      <c r="E93" s="12">
        <f t="shared" si="76"/>
        <v>69.709600361244796</v>
      </c>
      <c r="F93" s="12">
        <f>SUM(F94:F95)</f>
        <v>31260.6</v>
      </c>
      <c r="G93" s="12">
        <f t="shared" si="77"/>
        <v>52.460089311336098</v>
      </c>
      <c r="H93" s="12">
        <f>SUM(H94:H95)</f>
        <v>0</v>
      </c>
      <c r="I93" s="12">
        <f t="shared" si="78"/>
        <v>0</v>
      </c>
      <c r="J93" s="12">
        <f>SUM(J94:J95)</f>
        <v>0</v>
      </c>
      <c r="K93" s="12">
        <f t="shared" si="79"/>
        <v>0</v>
      </c>
    </row>
    <row r="94" spans="1:11" ht="96.6" x14ac:dyDescent="0.25">
      <c r="A94" s="11" t="s">
        <v>109</v>
      </c>
      <c r="B94" s="24" t="s">
        <v>176</v>
      </c>
      <c r="C94" s="12">
        <v>30157.5</v>
      </c>
      <c r="D94" s="12">
        <v>16917.599999999999</v>
      </c>
      <c r="E94" s="12">
        <f t="shared" si="76"/>
        <v>56.097488187018151</v>
      </c>
      <c r="F94" s="12">
        <v>24454.2</v>
      </c>
      <c r="G94" s="12">
        <f t="shared" si="77"/>
        <v>144.54887218045113</v>
      </c>
      <c r="H94" s="12">
        <v>0</v>
      </c>
      <c r="I94" s="12">
        <f t="shared" si="78"/>
        <v>0</v>
      </c>
      <c r="J94" s="12">
        <v>0</v>
      </c>
      <c r="K94" s="12">
        <f t="shared" si="79"/>
        <v>0</v>
      </c>
    </row>
    <row r="95" spans="1:11" ht="96.6" x14ac:dyDescent="0.25">
      <c r="A95" s="11" t="s">
        <v>109</v>
      </c>
      <c r="B95" s="25" t="s">
        <v>106</v>
      </c>
      <c r="C95" s="12">
        <v>55324.7</v>
      </c>
      <c r="D95" s="12">
        <v>42671.7</v>
      </c>
      <c r="E95" s="12">
        <f t="shared" si="76"/>
        <v>77.129564191039449</v>
      </c>
      <c r="F95" s="12">
        <v>6806.4</v>
      </c>
      <c r="G95" s="12">
        <f t="shared" si="77"/>
        <v>15.950618325494414</v>
      </c>
      <c r="H95" s="12">
        <v>0</v>
      </c>
      <c r="I95" s="12">
        <f t="shared" si="78"/>
        <v>0</v>
      </c>
      <c r="J95" s="12">
        <v>0</v>
      </c>
      <c r="K95" s="12">
        <f t="shared" si="79"/>
        <v>0</v>
      </c>
    </row>
    <row r="96" spans="1:11" s="4" customFormat="1" ht="27.6" x14ac:dyDescent="0.25">
      <c r="A96" s="8" t="s">
        <v>110</v>
      </c>
      <c r="B96" s="14" t="s">
        <v>85</v>
      </c>
      <c r="C96" s="10">
        <f>C97+C99</f>
        <v>3538.7</v>
      </c>
      <c r="D96" s="10">
        <f>D97+D99</f>
        <v>3529.1</v>
      </c>
      <c r="E96" s="10">
        <f t="shared" si="76"/>
        <v>99.728713934495715</v>
      </c>
      <c r="F96" s="10">
        <f>F97+F99</f>
        <v>3685.6</v>
      </c>
      <c r="G96" s="10">
        <f t="shared" si="77"/>
        <v>104.43455838599075</v>
      </c>
      <c r="H96" s="10">
        <f>H97+H99</f>
        <v>3899.5</v>
      </c>
      <c r="I96" s="10">
        <f t="shared" si="78"/>
        <v>105.80366833080095</v>
      </c>
      <c r="J96" s="10">
        <f>J97+J99</f>
        <v>3678.1</v>
      </c>
      <c r="K96" s="10">
        <f t="shared" si="79"/>
        <v>94.322349019105019</v>
      </c>
    </row>
    <row r="97" spans="1:11" ht="45.75" customHeight="1" x14ac:dyDescent="0.25">
      <c r="A97" s="11" t="s">
        <v>111</v>
      </c>
      <c r="B97" s="30" t="s">
        <v>86</v>
      </c>
      <c r="C97" s="12">
        <f>C98</f>
        <v>3527.7</v>
      </c>
      <c r="D97" s="12">
        <f>D98</f>
        <v>3529.1</v>
      </c>
      <c r="E97" s="12">
        <f t="shared" si="76"/>
        <v>100.03968591433512</v>
      </c>
      <c r="F97" s="12">
        <f>F98</f>
        <v>3684.6</v>
      </c>
      <c r="G97" s="12">
        <f>IF(D97=0,0,F97/D97*100)</f>
        <v>104.40622254965855</v>
      </c>
      <c r="H97" s="12">
        <f>H98</f>
        <v>3898.6</v>
      </c>
      <c r="I97" s="12">
        <f t="shared" si="78"/>
        <v>105.80795744449874</v>
      </c>
      <c r="J97" s="12">
        <f>J98</f>
        <v>3677.2</v>
      </c>
      <c r="K97" s="12">
        <f t="shared" si="79"/>
        <v>94.321038321448725</v>
      </c>
    </row>
    <row r="98" spans="1:11" ht="69" customHeight="1" x14ac:dyDescent="0.25">
      <c r="A98" s="11" t="s">
        <v>112</v>
      </c>
      <c r="B98" s="26" t="s">
        <v>44</v>
      </c>
      <c r="C98" s="12">
        <v>3527.7</v>
      </c>
      <c r="D98" s="12">
        <v>3529.1</v>
      </c>
      <c r="E98" s="12">
        <f t="shared" si="76"/>
        <v>100.03968591433512</v>
      </c>
      <c r="F98" s="12">
        <v>3684.6</v>
      </c>
      <c r="G98" s="12">
        <f t="shared" si="77"/>
        <v>104.40622254965855</v>
      </c>
      <c r="H98" s="12">
        <v>3898.6</v>
      </c>
      <c r="I98" s="12">
        <f t="shared" si="78"/>
        <v>105.80795744449874</v>
      </c>
      <c r="J98" s="12">
        <v>3677.2</v>
      </c>
      <c r="K98" s="12">
        <f t="shared" si="79"/>
        <v>94.321038321448725</v>
      </c>
    </row>
    <row r="99" spans="1:11" ht="69" x14ac:dyDescent="0.25">
      <c r="A99" s="11" t="s">
        <v>113</v>
      </c>
      <c r="B99" s="26" t="s">
        <v>103</v>
      </c>
      <c r="C99" s="12">
        <v>11</v>
      </c>
      <c r="D99" s="12">
        <v>0</v>
      </c>
      <c r="E99" s="12">
        <f t="shared" si="76"/>
        <v>0</v>
      </c>
      <c r="F99" s="12">
        <v>1</v>
      </c>
      <c r="G99" s="12">
        <f t="shared" si="77"/>
        <v>0</v>
      </c>
      <c r="H99" s="12">
        <v>0.9</v>
      </c>
      <c r="I99" s="12">
        <f t="shared" si="78"/>
        <v>90</v>
      </c>
      <c r="J99" s="12">
        <v>0.9</v>
      </c>
      <c r="K99" s="12">
        <f t="shared" si="79"/>
        <v>100</v>
      </c>
    </row>
    <row r="100" spans="1:11" s="4" customFormat="1" x14ac:dyDescent="0.25">
      <c r="A100" s="8" t="s">
        <v>114</v>
      </c>
      <c r="B100" s="17" t="s">
        <v>87</v>
      </c>
      <c r="C100" s="10">
        <f>SUM(C101:C102)</f>
        <v>10535.8</v>
      </c>
      <c r="D100" s="10">
        <f>SUM(D101:D102)</f>
        <v>10235.799999999999</v>
      </c>
      <c r="E100" s="10">
        <f t="shared" si="76"/>
        <v>97.152565538449849</v>
      </c>
      <c r="F100" s="10">
        <f>SUM(F101:F102)</f>
        <v>10657.1</v>
      </c>
      <c r="G100" s="10">
        <f t="shared" si="77"/>
        <v>104.11594599347389</v>
      </c>
      <c r="H100" s="10">
        <f>SUM(H101:H102)</f>
        <v>10657.1</v>
      </c>
      <c r="I100" s="10">
        <f t="shared" si="78"/>
        <v>100</v>
      </c>
      <c r="J100" s="10">
        <f>SUM(J101:J102)</f>
        <v>10657.1</v>
      </c>
      <c r="K100" s="10">
        <f t="shared" si="79"/>
        <v>100</v>
      </c>
    </row>
    <row r="101" spans="1:11" ht="69" x14ac:dyDescent="0.25">
      <c r="A101" s="11" t="s">
        <v>115</v>
      </c>
      <c r="B101" s="18" t="s">
        <v>45</v>
      </c>
      <c r="C101" s="12">
        <v>10035.799999999999</v>
      </c>
      <c r="D101" s="12">
        <v>10035.799999999999</v>
      </c>
      <c r="E101" s="12">
        <f t="shared" si="76"/>
        <v>100</v>
      </c>
      <c r="F101" s="12">
        <v>10657.1</v>
      </c>
      <c r="G101" s="12">
        <f>IF(D101=0,0,F101/D101*100)</f>
        <v>106.19083680424085</v>
      </c>
      <c r="H101" s="12">
        <v>10657.1</v>
      </c>
      <c r="I101" s="12">
        <f t="shared" si="78"/>
        <v>100</v>
      </c>
      <c r="J101" s="12">
        <v>10657.1</v>
      </c>
      <c r="K101" s="12">
        <f t="shared" si="79"/>
        <v>100</v>
      </c>
    </row>
    <row r="102" spans="1:11" ht="27.6" customHeight="1" x14ac:dyDescent="0.25">
      <c r="A102" s="11" t="s">
        <v>197</v>
      </c>
      <c r="B102" s="19" t="s">
        <v>198</v>
      </c>
      <c r="C102" s="12">
        <v>500</v>
      </c>
      <c r="D102" s="12">
        <v>200</v>
      </c>
      <c r="E102" s="12">
        <f t="shared" si="76"/>
        <v>40</v>
      </c>
      <c r="F102" s="12">
        <v>0</v>
      </c>
      <c r="G102" s="12">
        <f>IF(D102=0,0,F102/D102*100)</f>
        <v>0</v>
      </c>
      <c r="H102" s="12">
        <v>0</v>
      </c>
      <c r="I102" s="12">
        <f t="shared" si="78"/>
        <v>0</v>
      </c>
      <c r="J102" s="12">
        <v>0</v>
      </c>
      <c r="K102" s="12">
        <f t="shared" si="79"/>
        <v>0</v>
      </c>
    </row>
    <row r="103" spans="1:11" s="4" customFormat="1" ht="82.8" customHeight="1" x14ac:dyDescent="0.25">
      <c r="A103" s="8" t="s">
        <v>99</v>
      </c>
      <c r="B103" s="20" t="s">
        <v>100</v>
      </c>
      <c r="C103" s="10">
        <f>C104</f>
        <v>5.8</v>
      </c>
      <c r="D103" s="10">
        <f>D104</f>
        <v>90.3</v>
      </c>
      <c r="E103" s="10">
        <f t="shared" si="76"/>
        <v>1556.8965517241379</v>
      </c>
      <c r="F103" s="10">
        <f>F104</f>
        <v>0</v>
      </c>
      <c r="G103" s="10">
        <f t="shared" si="77"/>
        <v>0</v>
      </c>
      <c r="H103" s="10">
        <f>H104</f>
        <v>0</v>
      </c>
      <c r="I103" s="10">
        <f t="shared" si="78"/>
        <v>0</v>
      </c>
      <c r="J103" s="10">
        <f>J104</f>
        <v>0</v>
      </c>
      <c r="K103" s="10">
        <f t="shared" si="79"/>
        <v>0</v>
      </c>
    </row>
    <row r="104" spans="1:11" s="4" customFormat="1" ht="110.4" x14ac:dyDescent="0.25">
      <c r="A104" s="21" t="s">
        <v>116</v>
      </c>
      <c r="B104" s="20" t="s">
        <v>118</v>
      </c>
      <c r="C104" s="10">
        <f>C105</f>
        <v>5.8</v>
      </c>
      <c r="D104" s="10">
        <f>D105</f>
        <v>90.3</v>
      </c>
      <c r="E104" s="10">
        <f t="shared" si="76"/>
        <v>1556.8965517241379</v>
      </c>
      <c r="F104" s="10">
        <f>F105</f>
        <v>0</v>
      </c>
      <c r="G104" s="10">
        <f t="shared" si="77"/>
        <v>0</v>
      </c>
      <c r="H104" s="10">
        <f>H105</f>
        <v>0</v>
      </c>
      <c r="I104" s="10">
        <f t="shared" si="78"/>
        <v>0</v>
      </c>
      <c r="J104" s="10">
        <f>J105</f>
        <v>0</v>
      </c>
      <c r="K104" s="10">
        <f t="shared" si="79"/>
        <v>0</v>
      </c>
    </row>
    <row r="105" spans="1:11" ht="69" x14ac:dyDescent="0.25">
      <c r="A105" s="11" t="s">
        <v>117</v>
      </c>
      <c r="B105" s="19" t="s">
        <v>101</v>
      </c>
      <c r="C105" s="12">
        <v>5.8</v>
      </c>
      <c r="D105" s="12">
        <v>90.3</v>
      </c>
      <c r="E105" s="12">
        <f t="shared" si="76"/>
        <v>1556.8965517241379</v>
      </c>
      <c r="F105" s="12">
        <v>0</v>
      </c>
      <c r="G105" s="12">
        <f t="shared" si="77"/>
        <v>0</v>
      </c>
      <c r="H105" s="12">
        <v>0</v>
      </c>
      <c r="I105" s="12">
        <f t="shared" si="78"/>
        <v>0</v>
      </c>
      <c r="J105" s="12">
        <v>0</v>
      </c>
      <c r="K105" s="12">
        <f t="shared" si="79"/>
        <v>0</v>
      </c>
    </row>
    <row r="106" spans="1:11" s="4" customFormat="1" ht="41.4" x14ac:dyDescent="0.25">
      <c r="A106" s="8" t="s">
        <v>88</v>
      </c>
      <c r="B106" s="22" t="s">
        <v>89</v>
      </c>
      <c r="C106" s="10">
        <f>C107</f>
        <v>-100</v>
      </c>
      <c r="D106" s="10">
        <f>D107</f>
        <v>-0.2</v>
      </c>
      <c r="E106" s="10">
        <f t="shared" si="76"/>
        <v>0.2</v>
      </c>
      <c r="F106" s="10">
        <f>F107</f>
        <v>0</v>
      </c>
      <c r="G106" s="10">
        <f t="shared" si="77"/>
        <v>0</v>
      </c>
      <c r="H106" s="10">
        <f>H107</f>
        <v>0</v>
      </c>
      <c r="I106" s="10">
        <f t="shared" si="78"/>
        <v>0</v>
      </c>
      <c r="J106" s="10">
        <f>J107</f>
        <v>0</v>
      </c>
      <c r="K106" s="10">
        <f t="shared" si="79"/>
        <v>0</v>
      </c>
    </row>
    <row r="107" spans="1:11" s="4" customFormat="1" ht="55.2" x14ac:dyDescent="0.25">
      <c r="A107" s="8" t="s">
        <v>119</v>
      </c>
      <c r="B107" s="22" t="s">
        <v>90</v>
      </c>
      <c r="C107" s="10">
        <f>SUM(C108:C108)</f>
        <v>-100</v>
      </c>
      <c r="D107" s="10">
        <f>SUM(D108:D108)</f>
        <v>-0.2</v>
      </c>
      <c r="E107" s="10">
        <f t="shared" si="76"/>
        <v>0.2</v>
      </c>
      <c r="F107" s="10">
        <f>SUM(F108:F108)</f>
        <v>0</v>
      </c>
      <c r="G107" s="10">
        <f t="shared" si="77"/>
        <v>0</v>
      </c>
      <c r="H107" s="10">
        <f>SUM(H108:H108)</f>
        <v>0</v>
      </c>
      <c r="I107" s="10">
        <f t="shared" si="78"/>
        <v>0</v>
      </c>
      <c r="J107" s="10">
        <f>SUM(J108:J108)</f>
        <v>0</v>
      </c>
      <c r="K107" s="10">
        <f t="shared" si="79"/>
        <v>0</v>
      </c>
    </row>
    <row r="108" spans="1:11" ht="55.2" x14ac:dyDescent="0.25">
      <c r="A108" s="11" t="s">
        <v>120</v>
      </c>
      <c r="B108" s="23" t="s">
        <v>46</v>
      </c>
      <c r="C108" s="12">
        <v>-100</v>
      </c>
      <c r="D108" s="12">
        <v>-0.2</v>
      </c>
      <c r="E108" s="12">
        <f t="shared" si="76"/>
        <v>0.2</v>
      </c>
      <c r="F108" s="12">
        <v>0</v>
      </c>
      <c r="G108" s="12">
        <f t="shared" si="77"/>
        <v>0</v>
      </c>
      <c r="H108" s="12">
        <v>0</v>
      </c>
      <c r="I108" s="12">
        <f t="shared" si="78"/>
        <v>0</v>
      </c>
      <c r="J108" s="12">
        <v>0</v>
      </c>
      <c r="K108" s="12">
        <f t="shared" si="79"/>
        <v>0</v>
      </c>
    </row>
  </sheetData>
  <mergeCells count="19">
    <mergeCell ref="D4:E4"/>
    <mergeCell ref="B57:B58"/>
    <mergeCell ref="B59:B60"/>
    <mergeCell ref="B82:B84"/>
    <mergeCell ref="B72:B73"/>
    <mergeCell ref="B74:B75"/>
    <mergeCell ref="B76:B77"/>
    <mergeCell ref="A1:K1"/>
    <mergeCell ref="C3:C5"/>
    <mergeCell ref="A3:A5"/>
    <mergeCell ref="B3:B5"/>
    <mergeCell ref="D3:E3"/>
    <mergeCell ref="F4:G4"/>
    <mergeCell ref="H4:I4"/>
    <mergeCell ref="B61:B62"/>
    <mergeCell ref="B80:B81"/>
    <mergeCell ref="B68:B69"/>
    <mergeCell ref="J4:K4"/>
    <mergeCell ref="F3:K3"/>
  </mergeCells>
  <pageMargins left="0.9055118110236221" right="0.39370078740157483" top="0.74803149606299213" bottom="0.19685039370078741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Администрация Заполярного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Хатанзейская Татьяна Викторовна</dc:creator>
  <cp:lastModifiedBy>Батманова Светлана Юрьевна</cp:lastModifiedBy>
  <cp:lastPrinted>2023-10-24T13:06:32Z</cp:lastPrinted>
  <dcterms:created xsi:type="dcterms:W3CDTF">2016-11-05T10:57:42Z</dcterms:created>
  <dcterms:modified xsi:type="dcterms:W3CDTF">2023-11-15T12:33:37Z</dcterms:modified>
</cp:coreProperties>
</file>